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IS\2017-II\Proyecto de grado I\Apéndices Libro\Apéndices\"/>
    </mc:Choice>
  </mc:AlternateContent>
  <bookViews>
    <workbookView xWindow="0" yWindow="0" windowWidth="20490" windowHeight="7665"/>
  </bookViews>
  <sheets>
    <sheet name="Luminarias DIAGNÓSTICO" sheetId="3" r:id="rId1"/>
    <sheet name="Luminarias IMPLEMENTACIÓ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4" l="1"/>
  <c r="L7" i="4"/>
  <c r="F117" i="4"/>
  <c r="E117" i="4"/>
  <c r="L8" i="4"/>
  <c r="M8" i="4" s="1"/>
  <c r="D117" i="4"/>
  <c r="C117" i="4"/>
  <c r="M6" i="4" l="1"/>
  <c r="M7" i="4"/>
  <c r="M6" i="3"/>
  <c r="M7" i="3"/>
  <c r="M8" i="3"/>
  <c r="F117" i="3"/>
  <c r="E117" i="3"/>
  <c r="L8" i="3" l="1"/>
  <c r="D117" i="3"/>
  <c r="C117" i="3"/>
</calcChain>
</file>

<file path=xl/comments1.xml><?xml version="1.0" encoding="utf-8"?>
<comments xmlns="http://schemas.openxmlformats.org/spreadsheetml/2006/main">
  <authors>
    <author>Windows User</author>
  </authors>
  <commentList>
    <comment ref="G30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DOS LAMPARAS NO PRENDEN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G30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DOS LAMPARAS NO PRENDEN</t>
        </r>
      </text>
    </comment>
    <comment ref="D61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UN BOMBILLO PARTIDO A LA MITAD</t>
        </r>
      </text>
    </comment>
    <comment ref="D65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CUATRO DAÑADAS</t>
        </r>
      </text>
    </comment>
    <comment ref="D67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TRES LED, </t>
        </r>
      </text>
    </comment>
    <comment ref="D77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DOS NO PRENDEN</t>
        </r>
      </text>
    </comment>
    <comment ref="D87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DOS DAÑADOS</t>
        </r>
      </text>
    </comment>
  </commentList>
</comments>
</file>

<file path=xl/sharedStrings.xml><?xml version="1.0" encoding="utf-8"?>
<sst xmlns="http://schemas.openxmlformats.org/spreadsheetml/2006/main" count="503" uniqueCount="133">
  <si>
    <t>UBICACIÓN</t>
  </si>
  <si>
    <t>ESTADO FISICO</t>
  </si>
  <si>
    <t>OBSERVACION</t>
  </si>
  <si>
    <t>LAMPARAS</t>
  </si>
  <si>
    <t>N° BOMBILLOS</t>
  </si>
  <si>
    <t>HALONGENA</t>
  </si>
  <si>
    <t>LED</t>
  </si>
  <si>
    <t>BUENO</t>
  </si>
  <si>
    <t>MALO</t>
  </si>
  <si>
    <t>10-A</t>
  </si>
  <si>
    <t>X</t>
  </si>
  <si>
    <t>10-B</t>
  </si>
  <si>
    <t>TIPO</t>
  </si>
  <si>
    <t>NÚMERO</t>
  </si>
  <si>
    <t>11-A</t>
  </si>
  <si>
    <t>HALÓGENA</t>
  </si>
  <si>
    <t>11-B</t>
  </si>
  <si>
    <t>1-A</t>
  </si>
  <si>
    <t>TOTAL</t>
  </si>
  <si>
    <t>1-B</t>
  </si>
  <si>
    <t>2-A</t>
  </si>
  <si>
    <t>2-B</t>
  </si>
  <si>
    <t>3-A</t>
  </si>
  <si>
    <t>3-B</t>
  </si>
  <si>
    <t>4-A</t>
  </si>
  <si>
    <t>4-B</t>
  </si>
  <si>
    <t xml:space="preserve"> </t>
  </si>
  <si>
    <t>4-C</t>
  </si>
  <si>
    <t>5-A</t>
  </si>
  <si>
    <t>5-B</t>
  </si>
  <si>
    <t>6-A</t>
  </si>
  <si>
    <t>6-B</t>
  </si>
  <si>
    <t>6-C</t>
  </si>
  <si>
    <t>7-A</t>
  </si>
  <si>
    <t>7-B</t>
  </si>
  <si>
    <t>8-A</t>
  </si>
  <si>
    <t>8-B</t>
  </si>
  <si>
    <t>8-C</t>
  </si>
  <si>
    <t>9-A</t>
  </si>
  <si>
    <t>9-B</t>
  </si>
  <si>
    <t>ATELIER</t>
  </si>
  <si>
    <t>AULA MULTIPLE</t>
  </si>
  <si>
    <t>TUBO DOS UNIDADES POR LAMPARA</t>
  </si>
  <si>
    <t>BIBLIOTECA</t>
  </si>
  <si>
    <t>TUBOS 2 NO ENCIENDEN</t>
  </si>
  <si>
    <t xml:space="preserve">BODEGAS </t>
  </si>
  <si>
    <t>COCINA GOYITOS</t>
  </si>
  <si>
    <t>COCINA GRAL</t>
  </si>
  <si>
    <t>3 NO SIRVEN</t>
  </si>
  <si>
    <t>COMEDOR</t>
  </si>
  <si>
    <t>COMEDOR GOYITOS</t>
  </si>
  <si>
    <t>COORDINACION ACADEMICA</t>
  </si>
  <si>
    <t>COORDINACIÓN BACHILLERATO</t>
  </si>
  <si>
    <t>COORDINACION CONVIVENCIA</t>
  </si>
  <si>
    <t>ESCALERAS</t>
  </si>
  <si>
    <t>ESCALERAS BACHILLERATO</t>
  </si>
  <si>
    <t>GYM PREESCOLAR</t>
  </si>
  <si>
    <t>JARDIN</t>
  </si>
  <si>
    <t>LABORATORIO FISICA</t>
  </si>
  <si>
    <t>LAMPARAS DE DOS TUBOS</t>
  </si>
  <si>
    <t>LABORATORIO QUIMICA</t>
  </si>
  <si>
    <t>MISION FAMILIA</t>
  </si>
  <si>
    <t xml:space="preserve">OFICINA ADMINISTRACION </t>
  </si>
  <si>
    <t>OFICINA BIENESTAR</t>
  </si>
  <si>
    <t xml:space="preserve">OFICINA RESTAURANTE </t>
  </si>
  <si>
    <t>PARQUEADERO</t>
  </si>
  <si>
    <t>PARVULOS</t>
  </si>
  <si>
    <t>PASILLO 5 PISO PRIMARIA QUINTO</t>
  </si>
  <si>
    <t>PASILLO ARTES</t>
  </si>
  <si>
    <t>PASILLO LABORATORIO</t>
  </si>
  <si>
    <t>2 SON LED</t>
  </si>
  <si>
    <t>PASILLO PISO 1 BACHILLERATO</t>
  </si>
  <si>
    <t>PASILLO PISO 1 PRIMARIA</t>
  </si>
  <si>
    <t>1 NO ENCIENDE</t>
  </si>
  <si>
    <t>PASILLO PISO 2 BACHILLERATO</t>
  </si>
  <si>
    <t>PASILLO PISO 2 GOYITOS</t>
  </si>
  <si>
    <t>PASILLO PISO 2 PRIMARIA</t>
  </si>
  <si>
    <t>PASILLO PISO 3 PRIMARIA</t>
  </si>
  <si>
    <t>PASILLO REST GOYITOS</t>
  </si>
  <si>
    <t>PASILLO SISTEMAS</t>
  </si>
  <si>
    <t>4 SON LED</t>
  </si>
  <si>
    <t>PATIO ROJO ARTES</t>
  </si>
  <si>
    <t>PISO 0 PRIMARIA</t>
  </si>
  <si>
    <t>PLAY GRAUNG</t>
  </si>
  <si>
    <t>DOS UNIDADES POR LAMPARA</t>
  </si>
  <si>
    <t>PRE-JARDIN</t>
  </si>
  <si>
    <t>PRIMER PISO PREESCOLAR</t>
  </si>
  <si>
    <t>PSICOLOGIA</t>
  </si>
  <si>
    <t>RECEPCION</t>
  </si>
  <si>
    <t>RESTAURANTE</t>
  </si>
  <si>
    <t>DOS NO PRENDEN</t>
  </si>
  <si>
    <t>S-1</t>
  </si>
  <si>
    <t>SALA DE PROFESORES ARTES</t>
  </si>
  <si>
    <t>SALA DE PROFESORES BACHILLERATO</t>
  </si>
  <si>
    <t>SALA DE PROFESORES DE INGLES</t>
  </si>
  <si>
    <t>SALA DE PROFESORES PREESCOLAR</t>
  </si>
  <si>
    <t>SALA DE PROFESORES PRIMARIA</t>
  </si>
  <si>
    <t>SALON ARTES GOYITOS</t>
  </si>
  <si>
    <t>SALON DE MIUSICA</t>
  </si>
  <si>
    <t>SALON EXPRECION CORPORAL</t>
  </si>
  <si>
    <t>SALON TECNOLOGIA</t>
  </si>
  <si>
    <t>SECRETARIA</t>
  </si>
  <si>
    <t>TALLER MAESTRO</t>
  </si>
  <si>
    <t>TUBOS LARGOS</t>
  </si>
  <si>
    <t>TELECOMUNICACIONES</t>
  </si>
  <si>
    <t>DOS LAMPARAS DE DOS BOMBILLOS</t>
  </si>
  <si>
    <t>TRANSICION-A</t>
  </si>
  <si>
    <t>TRANSICION-B</t>
  </si>
  <si>
    <t>BOMBILLO</t>
  </si>
  <si>
    <t>TUBO MEDIANO</t>
  </si>
  <si>
    <t>REFLECTOR</t>
  </si>
  <si>
    <t>BAÑOS PRIMARIA NIÑOS</t>
  </si>
  <si>
    <t>BAÑOS PRIMARIA PROFESORES</t>
  </si>
  <si>
    <t>BAÑOS PRIMARIA NIÑAS</t>
  </si>
  <si>
    <t>BAÑOS BACHILLERATO NIÑAS</t>
  </si>
  <si>
    <t>BAÑOS BACHILLERATO NIÑOS</t>
  </si>
  <si>
    <t>BAÑOS BACHILLERATO PROFESORES</t>
  </si>
  <si>
    <t>BAÑOS GOYITOS NIÑAS</t>
  </si>
  <si>
    <t>BAÑOS GOYITOS NIÑOS</t>
  </si>
  <si>
    <t>BAÑOS GOYITOS PARVULOS</t>
  </si>
  <si>
    <t>BAÑOS GOYITOS ARTES</t>
  </si>
  <si>
    <t>BAÑOS GOYITOS PROFESORES</t>
  </si>
  <si>
    <t>BAÑOS RESTAURANTE SERVICIOS GENERALES</t>
  </si>
  <si>
    <t>BAÑOS ADMINISTRACIÓN RECTORIA</t>
  </si>
  <si>
    <t>BAÑOS ADMINISTRACIÓN COORDINACIÓN BACHILLERATO</t>
  </si>
  <si>
    <t>BAÑOS ADMINISTRACIÓN PSICOLOGÍA</t>
  </si>
  <si>
    <t>BAÑOS ADMINISTRACIÓN</t>
  </si>
  <si>
    <t>%</t>
  </si>
  <si>
    <t>BOMBILLO (CAMBIADO POR LED)</t>
  </si>
  <si>
    <t>CAMBIADOS POR LED</t>
  </si>
  <si>
    <t>3 NO SIRVEN(CAMBIADOS POR LED)</t>
  </si>
  <si>
    <t>TIPO DE INSTALACIÓN</t>
  </si>
  <si>
    <t>TECNOLOGÍA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</si>
</sst>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9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left"/>
    </xf>
    <xf numFmtId="0" fontId="4" fillId="0" borderId="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4" fillId="0" borderId="27" xfId="1" applyFont="1" applyBorder="1" applyAlignment="1">
      <alignment horizontal="left" vertical="center"/>
    </xf>
    <xf numFmtId="0" fontId="4" fillId="0" borderId="28" xfId="1" applyFont="1" applyBorder="1" applyAlignment="1">
      <alignment horizontal="left" vertical="center"/>
    </xf>
    <xf numFmtId="0" fontId="4" fillId="0" borderId="7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7" fillId="0" borderId="28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/>
    <xf numFmtId="0" fontId="7" fillId="0" borderId="6" xfId="0" applyFont="1" applyBorder="1"/>
    <xf numFmtId="0" fontId="7" fillId="0" borderId="29" xfId="0" applyFont="1" applyBorder="1"/>
    <xf numFmtId="0" fontId="7" fillId="0" borderId="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8" xfId="0" applyFont="1" applyBorder="1"/>
    <xf numFmtId="0" fontId="7" fillId="0" borderId="9" xfId="0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2" borderId="10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0" fillId="0" borderId="3" xfId="0" applyBorder="1"/>
    <xf numFmtId="0" fontId="1" fillId="0" borderId="1" xfId="0" applyFont="1" applyBorder="1"/>
    <xf numFmtId="0" fontId="0" fillId="0" borderId="29" xfId="0" applyFill="1" applyBorder="1"/>
    <xf numFmtId="10" fontId="7" fillId="0" borderId="0" xfId="2" applyNumberFormat="1" applyFont="1" applyAlignment="1">
      <alignment horizontal="center" vertical="center"/>
    </xf>
    <xf numFmtId="0" fontId="0" fillId="0" borderId="31" xfId="0" applyBorder="1"/>
    <xf numFmtId="0" fontId="1" fillId="0" borderId="32" xfId="0" applyFont="1" applyBorder="1"/>
    <xf numFmtId="0" fontId="0" fillId="0" borderId="32" xfId="0" applyBorder="1"/>
    <xf numFmtId="10" fontId="0" fillId="0" borderId="33" xfId="2" applyNumberFormat="1" applyFont="1" applyBorder="1" applyAlignment="1">
      <alignment horizontal="center" vertical="center"/>
    </xf>
    <xf numFmtId="0" fontId="0" fillId="0" borderId="34" xfId="0" applyBorder="1"/>
    <xf numFmtId="0" fontId="1" fillId="0" borderId="35" xfId="0" applyFont="1" applyBorder="1"/>
    <xf numFmtId="10" fontId="0" fillId="0" borderId="36" xfId="2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7" fillId="0" borderId="14" xfId="0" applyFont="1" applyBorder="1" applyAlignment="1">
      <alignment horizontal="left"/>
    </xf>
    <xf numFmtId="0" fontId="7" fillId="0" borderId="14" xfId="0" applyFont="1" applyBorder="1" applyAlignment="1">
      <alignment horizontal="center"/>
    </xf>
  </cellXfs>
  <cellStyles count="3">
    <cellStyle name="Normal" xfId="0" builtinId="0"/>
    <cellStyle name="Normal 4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TIPOS</a:t>
            </a:r>
            <a:r>
              <a:rPr lang="es-CO" baseline="0"/>
              <a:t> DE LUMINARIAS Y BOMBILLAS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654F-4F55-999C-4F3F332D48F4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654F-4F55-999C-4F3F332D48F4}"/>
              </c:ext>
            </c:extLst>
          </c:dPt>
          <c:dLbls>
            <c:dLbl>
              <c:idx val="0"/>
              <c:layout>
                <c:manualLayout>
                  <c:x val="-0.20331736657917759"/>
                  <c:y val="-9.87299504228638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54F-4F55-999C-4F3F332D48F4}"/>
                </c:ext>
              </c:extLst>
            </c:dLbl>
            <c:dLbl>
              <c:idx val="1"/>
              <c:layout>
                <c:manualLayout>
                  <c:x val="0.17018000874890638"/>
                  <c:y val="4.016513560804899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54F-4F55-999C-4F3F332D48F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'Luminarias DIAGNÓSTICO'!$K$6:$K$7</c:f>
              <c:strCache>
                <c:ptCount val="2"/>
                <c:pt idx="0">
                  <c:v>HALÓGENA</c:v>
                </c:pt>
                <c:pt idx="1">
                  <c:v>LED</c:v>
                </c:pt>
              </c:strCache>
            </c:strRef>
          </c:cat>
          <c:val>
            <c:numRef>
              <c:f>'Luminarias DIAGNÓSTICO'!$L$6:$L$7</c:f>
              <c:numCache>
                <c:formatCode>General</c:formatCode>
                <c:ptCount val="2"/>
                <c:pt idx="0">
                  <c:v>435</c:v>
                </c:pt>
                <c:pt idx="1">
                  <c:v>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4F-4F55-999C-4F3F332D4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TIPOS</a:t>
            </a:r>
            <a:r>
              <a:rPr lang="es-CO" baseline="0"/>
              <a:t> DE LUMINARIAS Y BOMBILLAS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4531-41DE-B0B6-F6BBAA4A1B80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4531-41DE-B0B6-F6BBAA4A1B80}"/>
              </c:ext>
            </c:extLst>
          </c:dPt>
          <c:dLbls>
            <c:dLbl>
              <c:idx val="0"/>
              <c:layout>
                <c:manualLayout>
                  <c:x val="-0.20331736657917759"/>
                  <c:y val="-9.87299504228638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531-41DE-B0B6-F6BBAA4A1B80}"/>
                </c:ext>
              </c:extLst>
            </c:dLbl>
            <c:dLbl>
              <c:idx val="1"/>
              <c:layout>
                <c:manualLayout>
                  <c:x val="0.17018000874890638"/>
                  <c:y val="4.016513560804899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531-41DE-B0B6-F6BBAA4A1B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'Luminarias IMPLEMENTACIÓN'!$K$6:$K$7</c:f>
              <c:strCache>
                <c:ptCount val="2"/>
                <c:pt idx="0">
                  <c:v>HALÓGENA</c:v>
                </c:pt>
                <c:pt idx="1">
                  <c:v>LED</c:v>
                </c:pt>
              </c:strCache>
            </c:strRef>
          </c:cat>
          <c:val>
            <c:numRef>
              <c:f>'Luminarias IMPLEMENTACIÓN'!$L$6:$L$7</c:f>
              <c:numCache>
                <c:formatCode>General</c:formatCode>
                <c:ptCount val="2"/>
                <c:pt idx="0">
                  <c:v>428</c:v>
                </c:pt>
                <c:pt idx="1">
                  <c:v>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31-41DE-B0B6-F6BBAA4A1B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10</xdr:row>
      <xdr:rowOff>38100</xdr:rowOff>
    </xdr:from>
    <xdr:to>
      <xdr:col>16</xdr:col>
      <xdr:colOff>38100</xdr:colOff>
      <xdr:row>24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10</xdr:row>
      <xdr:rowOff>38100</xdr:rowOff>
    </xdr:from>
    <xdr:to>
      <xdr:col>16</xdr:col>
      <xdr:colOff>38100</xdr:colOff>
      <xdr:row>24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Q118"/>
  <sheetViews>
    <sheetView showGridLines="0" showRowColHeaders="0" tabSelected="1" workbookViewId="0">
      <pane ySplit="3" topLeftCell="A4" activePane="bottomLeft" state="frozen"/>
      <selection pane="bottomLeft"/>
    </sheetView>
  </sheetViews>
  <sheetFormatPr baseColWidth="10" defaultColWidth="11.42578125" defaultRowHeight="15" x14ac:dyDescent="0.25"/>
  <cols>
    <col min="1" max="1" width="5" customWidth="1"/>
    <col min="2" max="2" width="46" style="1" customWidth="1"/>
    <col min="3" max="3" width="17.7109375" customWidth="1"/>
    <col min="4" max="4" width="18.28515625" bestFit="1" customWidth="1"/>
    <col min="5" max="5" width="17.140625" customWidth="1"/>
    <col min="6" max="6" width="16.140625" customWidth="1"/>
    <col min="7" max="8" width="10.28515625" hidden="1" customWidth="1"/>
    <col min="9" max="9" width="44" customWidth="1"/>
  </cols>
  <sheetData>
    <row r="1" spans="2:17" ht="15.75" thickBot="1" x14ac:dyDescent="0.3"/>
    <row r="2" spans="2:17" ht="15" customHeight="1" x14ac:dyDescent="0.25">
      <c r="B2" s="50" t="s">
        <v>0</v>
      </c>
      <c r="C2" s="52" t="s">
        <v>131</v>
      </c>
      <c r="D2" s="53"/>
      <c r="E2" s="52" t="s">
        <v>132</v>
      </c>
      <c r="F2" s="53"/>
      <c r="G2" s="54" t="s">
        <v>1</v>
      </c>
      <c r="H2" s="55"/>
      <c r="I2" s="47" t="s">
        <v>2</v>
      </c>
    </row>
    <row r="3" spans="2:17" ht="16.5" thickBot="1" x14ac:dyDescent="0.3">
      <c r="B3" s="51"/>
      <c r="C3" s="12" t="s">
        <v>3</v>
      </c>
      <c r="D3" s="13" t="s">
        <v>4</v>
      </c>
      <c r="E3" s="12" t="s">
        <v>5</v>
      </c>
      <c r="F3" s="13" t="s">
        <v>6</v>
      </c>
      <c r="G3" s="14" t="s">
        <v>7</v>
      </c>
      <c r="H3" s="15" t="s">
        <v>8</v>
      </c>
      <c r="I3" s="48"/>
    </row>
    <row r="4" spans="2:17" ht="15.75" thickBot="1" x14ac:dyDescent="0.3">
      <c r="B4" s="16" t="s">
        <v>9</v>
      </c>
      <c r="C4" s="8">
        <v>8</v>
      </c>
      <c r="D4" s="9">
        <v>8</v>
      </c>
      <c r="E4" s="8"/>
      <c r="F4" s="9">
        <v>8</v>
      </c>
      <c r="G4" s="10" t="s">
        <v>10</v>
      </c>
      <c r="H4" s="11"/>
      <c r="I4" s="9"/>
    </row>
    <row r="5" spans="2:17" ht="15.75" thickBot="1" x14ac:dyDescent="0.3">
      <c r="B5" s="17" t="s">
        <v>11</v>
      </c>
      <c r="C5" s="4">
        <v>8</v>
      </c>
      <c r="D5" s="5">
        <v>8</v>
      </c>
      <c r="E5" s="4"/>
      <c r="F5" s="5">
        <v>8</v>
      </c>
      <c r="G5" s="3" t="s">
        <v>10</v>
      </c>
      <c r="H5" s="2"/>
      <c r="I5" s="5"/>
      <c r="K5" s="36" t="s">
        <v>12</v>
      </c>
      <c r="L5" s="40" t="s">
        <v>13</v>
      </c>
      <c r="M5" s="46" t="s">
        <v>127</v>
      </c>
    </row>
    <row r="6" spans="2:17" x14ac:dyDescent="0.25">
      <c r="B6" s="17" t="s">
        <v>14</v>
      </c>
      <c r="C6" s="4">
        <v>6</v>
      </c>
      <c r="D6" s="5">
        <v>12</v>
      </c>
      <c r="E6" s="4">
        <v>12</v>
      </c>
      <c r="F6" s="5"/>
      <c r="G6" s="3" t="s">
        <v>10</v>
      </c>
      <c r="H6" s="2"/>
      <c r="I6" s="5"/>
      <c r="K6" s="39" t="s">
        <v>15</v>
      </c>
      <c r="L6" s="41">
        <v>435</v>
      </c>
      <c r="M6" s="42">
        <f>L6/$L$8</f>
        <v>0.55697823303457106</v>
      </c>
    </row>
    <row r="7" spans="2:17" x14ac:dyDescent="0.25">
      <c r="B7" s="17" t="s">
        <v>16</v>
      </c>
      <c r="C7" s="4">
        <v>6</v>
      </c>
      <c r="D7" s="5">
        <v>12</v>
      </c>
      <c r="E7" s="4">
        <v>12</v>
      </c>
      <c r="F7" s="5"/>
      <c r="G7" s="3" t="s">
        <v>10</v>
      </c>
      <c r="H7" s="2"/>
      <c r="I7" s="5"/>
      <c r="K7" s="35" t="s">
        <v>6</v>
      </c>
      <c r="L7" s="43">
        <v>346</v>
      </c>
      <c r="M7" s="42">
        <f t="shared" ref="M7:M8" si="0">L7/$L$8</f>
        <v>0.44302176696542894</v>
      </c>
    </row>
    <row r="8" spans="2:17" ht="15.75" thickBot="1" x14ac:dyDescent="0.3">
      <c r="B8" s="17" t="s">
        <v>17</v>
      </c>
      <c r="C8" s="4">
        <v>8</v>
      </c>
      <c r="D8" s="5">
        <v>8</v>
      </c>
      <c r="E8" s="4"/>
      <c r="F8" s="5">
        <v>8</v>
      </c>
      <c r="G8" s="3" t="s">
        <v>10</v>
      </c>
      <c r="H8" s="2"/>
      <c r="I8" s="5"/>
      <c r="K8" s="37" t="s">
        <v>18</v>
      </c>
      <c r="L8" s="44">
        <f>SUM(L6:L7)</f>
        <v>781</v>
      </c>
      <c r="M8" s="45">
        <f t="shared" si="0"/>
        <v>1</v>
      </c>
    </row>
    <row r="9" spans="2:17" x14ac:dyDescent="0.25">
      <c r="B9" s="17" t="s">
        <v>19</v>
      </c>
      <c r="C9" s="4">
        <v>8</v>
      </c>
      <c r="D9" s="5">
        <v>8</v>
      </c>
      <c r="E9" s="4"/>
      <c r="F9" s="5">
        <v>8</v>
      </c>
      <c r="G9" s="3" t="s">
        <v>10</v>
      </c>
      <c r="H9" s="2"/>
      <c r="I9" s="5"/>
    </row>
    <row r="10" spans="2:17" x14ac:dyDescent="0.25">
      <c r="B10" s="17" t="s">
        <v>20</v>
      </c>
      <c r="C10" s="4">
        <v>8</v>
      </c>
      <c r="D10" s="5">
        <v>8</v>
      </c>
      <c r="E10" s="4"/>
      <c r="F10" s="5">
        <v>8</v>
      </c>
      <c r="G10" s="3" t="s">
        <v>10</v>
      </c>
      <c r="H10" s="2"/>
      <c r="I10" s="5"/>
    </row>
    <row r="11" spans="2:17" x14ac:dyDescent="0.25">
      <c r="B11" s="17" t="s">
        <v>21</v>
      </c>
      <c r="C11" s="4">
        <v>8</v>
      </c>
      <c r="D11" s="5">
        <v>8</v>
      </c>
      <c r="E11" s="4"/>
      <c r="F11" s="5">
        <v>8</v>
      </c>
      <c r="G11" s="3" t="s">
        <v>10</v>
      </c>
      <c r="H11" s="2"/>
      <c r="I11" s="5"/>
    </row>
    <row r="12" spans="2:17" x14ac:dyDescent="0.25">
      <c r="B12" s="17" t="s">
        <v>22</v>
      </c>
      <c r="C12" s="4">
        <v>8</v>
      </c>
      <c r="D12" s="5">
        <v>8</v>
      </c>
      <c r="E12" s="4"/>
      <c r="F12" s="5">
        <v>8</v>
      </c>
      <c r="G12" s="3" t="s">
        <v>10</v>
      </c>
      <c r="H12" s="2"/>
      <c r="I12" s="5"/>
    </row>
    <row r="13" spans="2:17" x14ac:dyDescent="0.25">
      <c r="B13" s="17" t="s">
        <v>23</v>
      </c>
      <c r="C13" s="4">
        <v>8</v>
      </c>
      <c r="D13" s="5">
        <v>8</v>
      </c>
      <c r="E13" s="4"/>
      <c r="F13" s="5">
        <v>8</v>
      </c>
      <c r="G13" s="3" t="s">
        <v>10</v>
      </c>
      <c r="H13" s="2"/>
      <c r="I13" s="5"/>
    </row>
    <row r="14" spans="2:17" x14ac:dyDescent="0.25">
      <c r="B14" s="17" t="s">
        <v>24</v>
      </c>
      <c r="C14" s="4">
        <v>8</v>
      </c>
      <c r="D14" s="5">
        <v>8</v>
      </c>
      <c r="E14" s="4"/>
      <c r="F14" s="5">
        <v>8</v>
      </c>
      <c r="G14" s="3" t="s">
        <v>10</v>
      </c>
      <c r="H14" s="2"/>
      <c r="I14" s="5"/>
    </row>
    <row r="15" spans="2:17" x14ac:dyDescent="0.25">
      <c r="B15" s="17" t="s">
        <v>25</v>
      </c>
      <c r="C15" s="4">
        <v>8</v>
      </c>
      <c r="D15" s="5">
        <v>8</v>
      </c>
      <c r="E15" s="4"/>
      <c r="F15" s="5">
        <v>8</v>
      </c>
      <c r="G15" s="3" t="s">
        <v>10</v>
      </c>
      <c r="H15" s="2"/>
      <c r="I15" s="5"/>
      <c r="Q15" t="s">
        <v>26</v>
      </c>
    </row>
    <row r="16" spans="2:17" x14ac:dyDescent="0.25">
      <c r="B16" s="17" t="s">
        <v>27</v>
      </c>
      <c r="C16" s="4">
        <v>8</v>
      </c>
      <c r="D16" s="5">
        <v>8</v>
      </c>
      <c r="E16" s="4"/>
      <c r="F16" s="5">
        <v>8</v>
      </c>
      <c r="G16" s="3" t="s">
        <v>10</v>
      </c>
      <c r="H16" s="2"/>
      <c r="I16" s="5"/>
    </row>
    <row r="17" spans="2:9" x14ac:dyDescent="0.25">
      <c r="B17" s="17" t="s">
        <v>28</v>
      </c>
      <c r="C17" s="4">
        <v>8</v>
      </c>
      <c r="D17" s="5">
        <v>8</v>
      </c>
      <c r="E17" s="4"/>
      <c r="F17" s="5">
        <v>8</v>
      </c>
      <c r="G17" s="3" t="s">
        <v>10</v>
      </c>
      <c r="H17" s="2"/>
      <c r="I17" s="5"/>
    </row>
    <row r="18" spans="2:9" x14ac:dyDescent="0.25">
      <c r="B18" s="17" t="s">
        <v>29</v>
      </c>
      <c r="C18" s="4">
        <v>8</v>
      </c>
      <c r="D18" s="5">
        <v>8</v>
      </c>
      <c r="E18" s="4"/>
      <c r="F18" s="5">
        <v>8</v>
      </c>
      <c r="G18" s="3" t="s">
        <v>10</v>
      </c>
      <c r="H18" s="2"/>
      <c r="I18" s="5"/>
    </row>
    <row r="19" spans="2:9" x14ac:dyDescent="0.25">
      <c r="B19" s="17" t="s">
        <v>30</v>
      </c>
      <c r="C19" s="4">
        <v>8</v>
      </c>
      <c r="D19" s="5">
        <v>8</v>
      </c>
      <c r="E19" s="4"/>
      <c r="F19" s="5">
        <v>8</v>
      </c>
      <c r="G19" s="3" t="s">
        <v>10</v>
      </c>
      <c r="H19" s="2"/>
      <c r="I19" s="5"/>
    </row>
    <row r="20" spans="2:9" x14ac:dyDescent="0.25">
      <c r="B20" s="17" t="s">
        <v>31</v>
      </c>
      <c r="C20" s="4">
        <v>8</v>
      </c>
      <c r="D20" s="5">
        <v>8</v>
      </c>
      <c r="E20" s="4"/>
      <c r="F20" s="5">
        <v>8</v>
      </c>
      <c r="G20" s="3" t="s">
        <v>10</v>
      </c>
      <c r="H20" s="2"/>
      <c r="I20" s="5"/>
    </row>
    <row r="21" spans="2:9" x14ac:dyDescent="0.25">
      <c r="B21" s="17" t="s">
        <v>32</v>
      </c>
      <c r="C21" s="4">
        <v>8</v>
      </c>
      <c r="D21" s="5">
        <v>8</v>
      </c>
      <c r="E21" s="4"/>
      <c r="F21" s="5">
        <v>8</v>
      </c>
      <c r="G21" s="3" t="s">
        <v>10</v>
      </c>
      <c r="H21" s="2"/>
      <c r="I21" s="5"/>
    </row>
    <row r="22" spans="2:9" x14ac:dyDescent="0.25">
      <c r="B22" s="17" t="s">
        <v>33</v>
      </c>
      <c r="C22" s="4">
        <v>8</v>
      </c>
      <c r="D22" s="5">
        <v>8</v>
      </c>
      <c r="E22" s="4"/>
      <c r="F22" s="5">
        <v>8</v>
      </c>
      <c r="G22" s="3" t="s">
        <v>10</v>
      </c>
      <c r="H22" s="2"/>
      <c r="I22" s="5"/>
    </row>
    <row r="23" spans="2:9" x14ac:dyDescent="0.25">
      <c r="B23" s="17" t="s">
        <v>34</v>
      </c>
      <c r="C23" s="4">
        <v>8</v>
      </c>
      <c r="D23" s="5">
        <v>8</v>
      </c>
      <c r="E23" s="4"/>
      <c r="F23" s="5">
        <v>8</v>
      </c>
      <c r="G23" s="3" t="s">
        <v>10</v>
      </c>
      <c r="H23" s="2"/>
      <c r="I23" s="5"/>
    </row>
    <row r="24" spans="2:9" x14ac:dyDescent="0.25">
      <c r="B24" s="17" t="s">
        <v>35</v>
      </c>
      <c r="C24" s="4">
        <v>8</v>
      </c>
      <c r="D24" s="5">
        <v>8</v>
      </c>
      <c r="E24" s="4"/>
      <c r="F24" s="5">
        <v>8</v>
      </c>
      <c r="G24" s="3" t="s">
        <v>10</v>
      </c>
      <c r="H24" s="2"/>
      <c r="I24" s="5"/>
    </row>
    <row r="25" spans="2:9" x14ac:dyDescent="0.25">
      <c r="B25" s="17" t="s">
        <v>36</v>
      </c>
      <c r="C25" s="4">
        <v>8</v>
      </c>
      <c r="D25" s="5">
        <v>8</v>
      </c>
      <c r="E25" s="4"/>
      <c r="F25" s="5">
        <v>8</v>
      </c>
      <c r="G25" s="3" t="s">
        <v>10</v>
      </c>
      <c r="H25" s="2"/>
      <c r="I25" s="5"/>
    </row>
    <row r="26" spans="2:9" x14ac:dyDescent="0.25">
      <c r="B26" s="17" t="s">
        <v>37</v>
      </c>
      <c r="C26" s="4">
        <v>8</v>
      </c>
      <c r="D26" s="5">
        <v>8</v>
      </c>
      <c r="E26" s="4"/>
      <c r="F26" s="5">
        <v>8</v>
      </c>
      <c r="G26" s="3" t="s">
        <v>10</v>
      </c>
      <c r="H26" s="2"/>
      <c r="I26" s="5"/>
    </row>
    <row r="27" spans="2:9" x14ac:dyDescent="0.25">
      <c r="B27" s="17" t="s">
        <v>38</v>
      </c>
      <c r="C27" s="4">
        <v>8</v>
      </c>
      <c r="D27" s="5">
        <v>8</v>
      </c>
      <c r="E27" s="4"/>
      <c r="F27" s="5">
        <v>8</v>
      </c>
      <c r="G27" s="3" t="s">
        <v>10</v>
      </c>
      <c r="H27" s="2"/>
      <c r="I27" s="5"/>
    </row>
    <row r="28" spans="2:9" x14ac:dyDescent="0.25">
      <c r="B28" s="17" t="s">
        <v>39</v>
      </c>
      <c r="C28" s="4">
        <v>8</v>
      </c>
      <c r="D28" s="5">
        <v>8</v>
      </c>
      <c r="E28" s="4"/>
      <c r="F28" s="5">
        <v>8</v>
      </c>
      <c r="G28" s="3" t="s">
        <v>10</v>
      </c>
      <c r="H28" s="2"/>
      <c r="I28" s="5"/>
    </row>
    <row r="29" spans="2:9" x14ac:dyDescent="0.25">
      <c r="B29" s="17" t="s">
        <v>40</v>
      </c>
      <c r="C29" s="4">
        <v>8</v>
      </c>
      <c r="D29" s="5">
        <v>8</v>
      </c>
      <c r="E29" s="4"/>
      <c r="F29" s="5">
        <v>8</v>
      </c>
      <c r="G29" s="3" t="s">
        <v>10</v>
      </c>
      <c r="H29" s="2"/>
      <c r="I29" s="5"/>
    </row>
    <row r="30" spans="2:9" x14ac:dyDescent="0.25">
      <c r="B30" s="17" t="s">
        <v>41</v>
      </c>
      <c r="C30" s="4">
        <v>28</v>
      </c>
      <c r="D30" s="5">
        <v>56</v>
      </c>
      <c r="E30" s="4">
        <v>56</v>
      </c>
      <c r="F30" s="5"/>
      <c r="G30" s="3" t="s">
        <v>10</v>
      </c>
      <c r="H30" s="2"/>
      <c r="I30" s="5" t="s">
        <v>42</v>
      </c>
    </row>
    <row r="31" spans="2:9" x14ac:dyDescent="0.25">
      <c r="B31" s="17" t="s">
        <v>43</v>
      </c>
      <c r="C31" s="4">
        <v>9</v>
      </c>
      <c r="D31" s="5">
        <v>18</v>
      </c>
      <c r="E31" s="4">
        <v>18</v>
      </c>
      <c r="F31" s="5"/>
      <c r="G31" s="3"/>
      <c r="H31" s="2"/>
      <c r="I31" s="5" t="s">
        <v>44</v>
      </c>
    </row>
    <row r="32" spans="2:9" x14ac:dyDescent="0.25">
      <c r="B32" s="17" t="s">
        <v>45</v>
      </c>
      <c r="C32" s="4">
        <v>5</v>
      </c>
      <c r="D32" s="5">
        <v>5</v>
      </c>
      <c r="E32" s="4">
        <v>5</v>
      </c>
      <c r="F32" s="5"/>
      <c r="G32" s="3" t="s">
        <v>10</v>
      </c>
      <c r="H32" s="2"/>
      <c r="I32" s="5"/>
    </row>
    <row r="33" spans="2:9" x14ac:dyDescent="0.25">
      <c r="B33" s="17" t="s">
        <v>46</v>
      </c>
      <c r="C33" s="4">
        <v>3</v>
      </c>
      <c r="D33" s="5">
        <v>3</v>
      </c>
      <c r="E33" s="4">
        <v>3</v>
      </c>
      <c r="F33" s="5"/>
      <c r="G33" s="3" t="s">
        <v>10</v>
      </c>
      <c r="H33" s="2"/>
      <c r="I33" s="5"/>
    </row>
    <row r="34" spans="2:9" x14ac:dyDescent="0.25">
      <c r="B34" s="17" t="s">
        <v>47</v>
      </c>
      <c r="C34" s="4">
        <v>3</v>
      </c>
      <c r="D34" s="5">
        <v>6</v>
      </c>
      <c r="E34" s="4">
        <v>6</v>
      </c>
      <c r="F34" s="5"/>
      <c r="G34" s="3"/>
      <c r="H34" s="2"/>
      <c r="I34" s="5" t="s">
        <v>48</v>
      </c>
    </row>
    <row r="35" spans="2:9" x14ac:dyDescent="0.25">
      <c r="B35" s="17" t="s">
        <v>49</v>
      </c>
      <c r="C35" s="4">
        <v>46</v>
      </c>
      <c r="D35" s="5">
        <v>16</v>
      </c>
      <c r="E35" s="4"/>
      <c r="F35" s="5">
        <v>16</v>
      </c>
      <c r="G35" s="3"/>
      <c r="H35" s="2"/>
      <c r="I35" s="5"/>
    </row>
    <row r="36" spans="2:9" x14ac:dyDescent="0.25">
      <c r="B36" s="17" t="s">
        <v>50</v>
      </c>
      <c r="C36" s="4">
        <v>7</v>
      </c>
      <c r="D36" s="5">
        <v>7</v>
      </c>
      <c r="E36" s="4">
        <v>7</v>
      </c>
      <c r="F36" s="5"/>
      <c r="G36" s="3"/>
      <c r="H36" s="2"/>
      <c r="I36" s="5"/>
    </row>
    <row r="37" spans="2:9" ht="15" customHeight="1" x14ac:dyDescent="0.25">
      <c r="B37" s="17" t="s">
        <v>51</v>
      </c>
      <c r="C37" s="4">
        <v>1</v>
      </c>
      <c r="D37" s="5">
        <v>1</v>
      </c>
      <c r="E37" s="4"/>
      <c r="F37" s="5">
        <v>1</v>
      </c>
      <c r="G37" s="3" t="s">
        <v>10</v>
      </c>
      <c r="H37" s="2"/>
      <c r="I37" s="5"/>
    </row>
    <row r="38" spans="2:9" x14ac:dyDescent="0.25">
      <c r="B38" s="17" t="s">
        <v>52</v>
      </c>
      <c r="C38" s="4">
        <v>3</v>
      </c>
      <c r="D38" s="5">
        <v>3</v>
      </c>
      <c r="E38" s="4">
        <v>3</v>
      </c>
      <c r="F38" s="5"/>
      <c r="G38" s="3" t="s">
        <v>10</v>
      </c>
      <c r="H38" s="2"/>
      <c r="I38" s="5"/>
    </row>
    <row r="39" spans="2:9" x14ac:dyDescent="0.25">
      <c r="B39" s="17" t="s">
        <v>53</v>
      </c>
      <c r="C39" s="4">
        <v>1</v>
      </c>
      <c r="D39" s="5">
        <v>1</v>
      </c>
      <c r="E39" s="4"/>
      <c r="F39" s="5">
        <v>1</v>
      </c>
      <c r="G39" s="3" t="s">
        <v>10</v>
      </c>
      <c r="H39" s="2"/>
      <c r="I39" s="5"/>
    </row>
    <row r="40" spans="2:9" x14ac:dyDescent="0.25">
      <c r="B40" s="17" t="s">
        <v>54</v>
      </c>
      <c r="C40" s="4">
        <v>4</v>
      </c>
      <c r="D40" s="5">
        <v>4</v>
      </c>
      <c r="E40" s="4"/>
      <c r="F40" s="5">
        <v>4</v>
      </c>
      <c r="G40" s="3" t="s">
        <v>10</v>
      </c>
      <c r="H40" s="2"/>
      <c r="I40" s="5"/>
    </row>
    <row r="41" spans="2:9" x14ac:dyDescent="0.25">
      <c r="B41" s="17" t="s">
        <v>55</v>
      </c>
      <c r="C41" s="4">
        <v>2</v>
      </c>
      <c r="D41" s="5">
        <v>2</v>
      </c>
      <c r="E41" s="4"/>
      <c r="F41" s="5">
        <v>2</v>
      </c>
      <c r="G41" s="3" t="s">
        <v>10</v>
      </c>
      <c r="H41" s="2"/>
      <c r="I41" s="5"/>
    </row>
    <row r="42" spans="2:9" x14ac:dyDescent="0.25">
      <c r="B42" s="17" t="s">
        <v>56</v>
      </c>
      <c r="C42" s="4">
        <v>6</v>
      </c>
      <c r="D42" s="5">
        <v>4</v>
      </c>
      <c r="E42" s="4">
        <v>4</v>
      </c>
      <c r="F42" s="5"/>
      <c r="G42" s="3"/>
      <c r="H42" s="2"/>
      <c r="I42" s="5"/>
    </row>
    <row r="43" spans="2:9" x14ac:dyDescent="0.25">
      <c r="B43" s="17" t="s">
        <v>57</v>
      </c>
      <c r="C43" s="4">
        <v>9</v>
      </c>
      <c r="D43" s="5">
        <v>8</v>
      </c>
      <c r="E43" s="4">
        <v>8</v>
      </c>
      <c r="F43" s="5"/>
      <c r="G43" s="3" t="s">
        <v>10</v>
      </c>
      <c r="H43" s="2"/>
      <c r="I43" s="5"/>
    </row>
    <row r="44" spans="2:9" x14ac:dyDescent="0.25">
      <c r="B44" s="17" t="s">
        <v>58</v>
      </c>
      <c r="C44" s="4">
        <v>6</v>
      </c>
      <c r="D44" s="5">
        <v>12</v>
      </c>
      <c r="E44" s="4">
        <v>12</v>
      </c>
      <c r="F44" s="5"/>
      <c r="G44" s="3" t="s">
        <v>10</v>
      </c>
      <c r="H44" s="2"/>
      <c r="I44" s="5" t="s">
        <v>59</v>
      </c>
    </row>
    <row r="45" spans="2:9" x14ac:dyDescent="0.25">
      <c r="B45" s="17" t="s">
        <v>60</v>
      </c>
      <c r="C45" s="4">
        <v>6</v>
      </c>
      <c r="D45" s="5">
        <v>12</v>
      </c>
      <c r="E45" s="4">
        <v>12</v>
      </c>
      <c r="F45" s="5"/>
      <c r="G45" s="3" t="s">
        <v>10</v>
      </c>
      <c r="H45" s="2"/>
      <c r="I45" s="5" t="s">
        <v>59</v>
      </c>
    </row>
    <row r="46" spans="2:9" x14ac:dyDescent="0.25">
      <c r="B46" s="17" t="s">
        <v>61</v>
      </c>
      <c r="C46" s="4">
        <v>2</v>
      </c>
      <c r="D46" s="5">
        <v>2</v>
      </c>
      <c r="E46" s="4">
        <v>2</v>
      </c>
      <c r="F46" s="5"/>
      <c r="G46" s="3" t="s">
        <v>10</v>
      </c>
      <c r="H46" s="2"/>
      <c r="I46" s="5"/>
    </row>
    <row r="47" spans="2:9" x14ac:dyDescent="0.25">
      <c r="B47" s="17" t="s">
        <v>62</v>
      </c>
      <c r="C47" s="4">
        <v>14</v>
      </c>
      <c r="D47" s="5">
        <v>14</v>
      </c>
      <c r="E47" s="4">
        <v>14</v>
      </c>
      <c r="F47" s="5"/>
      <c r="G47" s="3" t="s">
        <v>10</v>
      </c>
      <c r="H47" s="2"/>
      <c r="I47" s="5"/>
    </row>
    <row r="48" spans="2:9" x14ac:dyDescent="0.25">
      <c r="B48" s="17" t="s">
        <v>63</v>
      </c>
      <c r="C48" s="4">
        <v>2</v>
      </c>
      <c r="D48" s="5">
        <v>2</v>
      </c>
      <c r="E48" s="4">
        <v>2</v>
      </c>
      <c r="F48" s="5"/>
      <c r="G48" s="3" t="s">
        <v>10</v>
      </c>
      <c r="H48" s="2"/>
      <c r="I48" s="5"/>
    </row>
    <row r="49" spans="2:9" x14ac:dyDescent="0.25">
      <c r="B49" s="17" t="s">
        <v>64</v>
      </c>
      <c r="C49" s="4">
        <v>2</v>
      </c>
      <c r="D49" s="5">
        <v>2</v>
      </c>
      <c r="E49" s="4">
        <v>2</v>
      </c>
      <c r="F49" s="5"/>
      <c r="G49" s="3" t="s">
        <v>10</v>
      </c>
      <c r="H49" s="2"/>
      <c r="I49" s="5"/>
    </row>
    <row r="50" spans="2:9" x14ac:dyDescent="0.25">
      <c r="B50" s="17" t="s">
        <v>65</v>
      </c>
      <c r="C50" s="4">
        <v>6</v>
      </c>
      <c r="D50" s="5">
        <v>12</v>
      </c>
      <c r="E50" s="4">
        <v>12</v>
      </c>
      <c r="F50" s="5"/>
      <c r="G50" s="3" t="s">
        <v>10</v>
      </c>
      <c r="H50" s="2"/>
      <c r="I50" s="5"/>
    </row>
    <row r="51" spans="2:9" x14ac:dyDescent="0.25">
      <c r="B51" s="17" t="s">
        <v>66</v>
      </c>
      <c r="C51" s="4">
        <v>3</v>
      </c>
      <c r="D51" s="5">
        <v>3</v>
      </c>
      <c r="E51" s="4">
        <v>3</v>
      </c>
      <c r="F51" s="5"/>
      <c r="G51" s="3" t="s">
        <v>10</v>
      </c>
      <c r="H51" s="2"/>
      <c r="I51" s="5"/>
    </row>
    <row r="52" spans="2:9" x14ac:dyDescent="0.25">
      <c r="B52" s="17" t="s">
        <v>67</v>
      </c>
      <c r="C52" s="4">
        <v>10</v>
      </c>
      <c r="D52" s="5">
        <v>9</v>
      </c>
      <c r="E52" s="4"/>
      <c r="F52" s="5">
        <v>9</v>
      </c>
      <c r="G52" s="3" t="s">
        <v>10</v>
      </c>
      <c r="H52" s="2"/>
      <c r="I52" s="5"/>
    </row>
    <row r="53" spans="2:9" x14ac:dyDescent="0.25">
      <c r="B53" s="17" t="s">
        <v>68</v>
      </c>
      <c r="C53" s="4">
        <v>5</v>
      </c>
      <c r="D53" s="5">
        <v>5</v>
      </c>
      <c r="E53" s="4"/>
      <c r="F53" s="5">
        <v>5</v>
      </c>
      <c r="G53" s="3" t="s">
        <v>10</v>
      </c>
      <c r="H53" s="2"/>
      <c r="I53" s="5"/>
    </row>
    <row r="54" spans="2:9" x14ac:dyDescent="0.25">
      <c r="B54" s="17" t="s">
        <v>69</v>
      </c>
      <c r="C54" s="4">
        <v>10</v>
      </c>
      <c r="D54" s="5">
        <v>6</v>
      </c>
      <c r="E54" s="4">
        <v>4</v>
      </c>
      <c r="F54" s="5">
        <v>2</v>
      </c>
      <c r="G54" s="3"/>
      <c r="H54" s="2"/>
      <c r="I54" s="5" t="s">
        <v>70</v>
      </c>
    </row>
    <row r="55" spans="2:9" x14ac:dyDescent="0.25">
      <c r="B55" s="17" t="s">
        <v>71</v>
      </c>
      <c r="C55" s="4">
        <v>15</v>
      </c>
      <c r="D55" s="5">
        <v>15</v>
      </c>
      <c r="E55" s="4"/>
      <c r="F55" s="5">
        <v>15</v>
      </c>
      <c r="G55" s="3" t="s">
        <v>10</v>
      </c>
      <c r="H55" s="2"/>
      <c r="I55" s="5"/>
    </row>
    <row r="56" spans="2:9" x14ac:dyDescent="0.25">
      <c r="B56" s="17" t="s">
        <v>72</v>
      </c>
      <c r="C56" s="4">
        <v>9</v>
      </c>
      <c r="D56" s="5">
        <v>9</v>
      </c>
      <c r="E56" s="4"/>
      <c r="F56" s="5">
        <v>9</v>
      </c>
      <c r="G56" s="3"/>
      <c r="H56" s="2"/>
      <c r="I56" s="5" t="s">
        <v>73</v>
      </c>
    </row>
    <row r="57" spans="2:9" x14ac:dyDescent="0.25">
      <c r="B57" s="17" t="s">
        <v>74</v>
      </c>
      <c r="C57" s="4">
        <v>15</v>
      </c>
      <c r="D57" s="5">
        <v>15</v>
      </c>
      <c r="E57" s="4"/>
      <c r="F57" s="5">
        <v>15</v>
      </c>
      <c r="G57" s="3" t="s">
        <v>10</v>
      </c>
      <c r="H57" s="2"/>
      <c r="I57" s="5"/>
    </row>
    <row r="58" spans="2:9" x14ac:dyDescent="0.25">
      <c r="B58" s="17" t="s">
        <v>75</v>
      </c>
      <c r="C58" s="4">
        <v>33</v>
      </c>
      <c r="D58" s="5">
        <v>5</v>
      </c>
      <c r="E58" s="4">
        <v>5</v>
      </c>
      <c r="F58" s="5"/>
      <c r="G58" s="3"/>
      <c r="H58" s="2" t="s">
        <v>10</v>
      </c>
      <c r="I58" s="5"/>
    </row>
    <row r="59" spans="2:9" x14ac:dyDescent="0.25">
      <c r="B59" s="17" t="s">
        <v>76</v>
      </c>
      <c r="C59" s="4">
        <v>11</v>
      </c>
      <c r="D59" s="5">
        <v>11</v>
      </c>
      <c r="E59" s="4"/>
      <c r="F59" s="5">
        <v>11</v>
      </c>
      <c r="G59" s="3" t="s">
        <v>10</v>
      </c>
      <c r="H59" s="2"/>
      <c r="I59" s="5" t="s">
        <v>73</v>
      </c>
    </row>
    <row r="60" spans="2:9" x14ac:dyDescent="0.25">
      <c r="B60" s="17" t="s">
        <v>77</v>
      </c>
      <c r="C60" s="4">
        <v>9</v>
      </c>
      <c r="D60" s="5">
        <v>9</v>
      </c>
      <c r="E60" s="4"/>
      <c r="F60" s="5">
        <v>9</v>
      </c>
      <c r="G60" s="3" t="s">
        <v>10</v>
      </c>
      <c r="H60" s="2"/>
      <c r="I60" s="5"/>
    </row>
    <row r="61" spans="2:9" x14ac:dyDescent="0.25">
      <c r="B61" s="17" t="s">
        <v>78</v>
      </c>
      <c r="C61" s="4">
        <v>4</v>
      </c>
      <c r="D61" s="5">
        <v>4</v>
      </c>
      <c r="E61" s="4">
        <v>4</v>
      </c>
      <c r="F61" s="5"/>
      <c r="G61" s="3" t="s">
        <v>10</v>
      </c>
      <c r="H61" s="2"/>
      <c r="I61" s="5"/>
    </row>
    <row r="62" spans="2:9" x14ac:dyDescent="0.25">
      <c r="B62" s="17" t="s">
        <v>79</v>
      </c>
      <c r="C62" s="4">
        <v>7</v>
      </c>
      <c r="D62" s="5">
        <v>7</v>
      </c>
      <c r="E62" s="4">
        <v>3</v>
      </c>
      <c r="F62" s="5">
        <v>4</v>
      </c>
      <c r="G62" s="3" t="s">
        <v>10</v>
      </c>
      <c r="H62" s="2"/>
      <c r="I62" s="5" t="s">
        <v>80</v>
      </c>
    </row>
    <row r="63" spans="2:9" x14ac:dyDescent="0.25">
      <c r="B63" s="17" t="s">
        <v>81</v>
      </c>
      <c r="C63" s="4">
        <v>8</v>
      </c>
      <c r="D63" s="5">
        <v>8</v>
      </c>
      <c r="E63" s="4"/>
      <c r="F63" s="5">
        <v>8</v>
      </c>
      <c r="G63" s="3"/>
      <c r="H63" s="2"/>
      <c r="I63" s="5"/>
    </row>
    <row r="64" spans="2:9" x14ac:dyDescent="0.25">
      <c r="B64" s="17" t="s">
        <v>82</v>
      </c>
      <c r="C64" s="4">
        <v>4</v>
      </c>
      <c r="D64" s="5">
        <v>4</v>
      </c>
      <c r="E64" s="4">
        <v>4</v>
      </c>
      <c r="F64" s="5"/>
      <c r="G64" s="3"/>
      <c r="H64" s="2"/>
      <c r="I64" s="5" t="s">
        <v>73</v>
      </c>
    </row>
    <row r="65" spans="2:9" x14ac:dyDescent="0.25">
      <c r="B65" s="17" t="s">
        <v>83</v>
      </c>
      <c r="C65" s="4">
        <v>17</v>
      </c>
      <c r="D65" s="5">
        <v>34</v>
      </c>
      <c r="E65" s="4">
        <v>34</v>
      </c>
      <c r="F65" s="5"/>
      <c r="G65" s="3" t="s">
        <v>10</v>
      </c>
      <c r="H65" s="2"/>
      <c r="I65" s="5" t="s">
        <v>84</v>
      </c>
    </row>
    <row r="66" spans="2:9" x14ac:dyDescent="0.25">
      <c r="B66" s="17" t="s">
        <v>85</v>
      </c>
      <c r="C66" s="4">
        <v>9</v>
      </c>
      <c r="D66" s="5">
        <v>8</v>
      </c>
      <c r="E66" s="4">
        <v>8</v>
      </c>
      <c r="F66" s="5"/>
      <c r="G66" s="3" t="s">
        <v>10</v>
      </c>
      <c r="H66" s="2"/>
      <c r="I66" s="5"/>
    </row>
    <row r="67" spans="2:9" x14ac:dyDescent="0.25">
      <c r="B67" s="17" t="s">
        <v>86</v>
      </c>
      <c r="C67" s="4">
        <v>38</v>
      </c>
      <c r="D67" s="5">
        <v>28</v>
      </c>
      <c r="E67" s="4">
        <v>25</v>
      </c>
      <c r="F67" s="5">
        <v>3</v>
      </c>
      <c r="G67" s="3" t="s">
        <v>10</v>
      </c>
      <c r="H67" s="2"/>
      <c r="I67" s="5"/>
    </row>
    <row r="68" spans="2:9" x14ac:dyDescent="0.25">
      <c r="B68" s="17" t="s">
        <v>87</v>
      </c>
      <c r="C68" s="4">
        <v>2</v>
      </c>
      <c r="D68" s="5">
        <v>4</v>
      </c>
      <c r="E68" s="4">
        <v>4</v>
      </c>
      <c r="F68" s="5"/>
      <c r="G68" s="3" t="s">
        <v>10</v>
      </c>
      <c r="H68" s="2"/>
      <c r="I68" s="5"/>
    </row>
    <row r="69" spans="2:9" x14ac:dyDescent="0.25">
      <c r="B69" s="17" t="s">
        <v>88</v>
      </c>
      <c r="C69" s="4">
        <v>12</v>
      </c>
      <c r="D69" s="5">
        <v>12</v>
      </c>
      <c r="E69" s="4"/>
      <c r="F69" s="5">
        <v>12</v>
      </c>
      <c r="G69" s="3" t="s">
        <v>10</v>
      </c>
      <c r="H69" s="2"/>
      <c r="I69" s="5"/>
    </row>
    <row r="70" spans="2:9" x14ac:dyDescent="0.25">
      <c r="B70" s="17" t="s">
        <v>89</v>
      </c>
      <c r="C70" s="4">
        <v>13</v>
      </c>
      <c r="D70" s="5">
        <v>12</v>
      </c>
      <c r="E70" s="4"/>
      <c r="F70" s="5">
        <v>12</v>
      </c>
      <c r="G70" s="3" t="s">
        <v>10</v>
      </c>
      <c r="H70" s="2"/>
      <c r="I70" s="5" t="s">
        <v>90</v>
      </c>
    </row>
    <row r="71" spans="2:9" x14ac:dyDescent="0.25">
      <c r="B71" s="17" t="s">
        <v>91</v>
      </c>
      <c r="C71" s="4">
        <v>8</v>
      </c>
      <c r="D71" s="5">
        <v>8</v>
      </c>
      <c r="E71" s="4">
        <v>8</v>
      </c>
      <c r="F71" s="5"/>
      <c r="G71" s="3" t="s">
        <v>10</v>
      </c>
      <c r="H71" s="2"/>
      <c r="I71" s="5"/>
    </row>
    <row r="72" spans="2:9" x14ac:dyDescent="0.25">
      <c r="B72" s="17" t="s">
        <v>92</v>
      </c>
      <c r="C72" s="4">
        <v>3</v>
      </c>
      <c r="D72" s="5">
        <v>3</v>
      </c>
      <c r="E72" s="4"/>
      <c r="F72" s="5">
        <v>3</v>
      </c>
      <c r="G72" s="3" t="s">
        <v>10</v>
      </c>
      <c r="H72" s="2"/>
      <c r="I72" s="5"/>
    </row>
    <row r="73" spans="2:9" x14ac:dyDescent="0.25">
      <c r="B73" s="17" t="s">
        <v>93</v>
      </c>
      <c r="C73" s="4">
        <v>6</v>
      </c>
      <c r="D73" s="5">
        <v>6</v>
      </c>
      <c r="E73" s="4">
        <v>6</v>
      </c>
      <c r="F73" s="5"/>
      <c r="G73" s="3" t="s">
        <v>10</v>
      </c>
      <c r="H73" s="2"/>
      <c r="I73" s="5"/>
    </row>
    <row r="74" spans="2:9" x14ac:dyDescent="0.25">
      <c r="B74" s="17" t="s">
        <v>94</v>
      </c>
      <c r="C74" s="4">
        <v>7</v>
      </c>
      <c r="D74" s="5">
        <v>7</v>
      </c>
      <c r="E74" s="4">
        <v>7</v>
      </c>
      <c r="F74" s="5"/>
      <c r="G74" s="3" t="s">
        <v>10</v>
      </c>
      <c r="H74" s="2"/>
      <c r="I74" s="5"/>
    </row>
    <row r="75" spans="2:9" x14ac:dyDescent="0.25">
      <c r="B75" s="17" t="s">
        <v>95</v>
      </c>
      <c r="C75" s="4">
        <v>8</v>
      </c>
      <c r="D75" s="5">
        <v>8</v>
      </c>
      <c r="E75" s="4">
        <v>8</v>
      </c>
      <c r="F75" s="5"/>
      <c r="G75" s="3" t="s">
        <v>10</v>
      </c>
      <c r="H75" s="2"/>
      <c r="I75" s="5"/>
    </row>
    <row r="76" spans="2:9" x14ac:dyDescent="0.25">
      <c r="B76" s="17" t="s">
        <v>96</v>
      </c>
      <c r="C76" s="4">
        <v>9</v>
      </c>
      <c r="D76" s="5">
        <v>9</v>
      </c>
      <c r="E76" s="4"/>
      <c r="F76" s="5">
        <v>9</v>
      </c>
      <c r="G76" s="3" t="s">
        <v>10</v>
      </c>
      <c r="H76" s="2"/>
      <c r="I76" s="5"/>
    </row>
    <row r="77" spans="2:9" x14ac:dyDescent="0.25">
      <c r="B77" s="17" t="s">
        <v>97</v>
      </c>
      <c r="C77" s="4">
        <v>14</v>
      </c>
      <c r="D77" s="5">
        <v>14</v>
      </c>
      <c r="E77" s="4">
        <v>14</v>
      </c>
      <c r="F77" s="5"/>
      <c r="G77" s="3" t="s">
        <v>10</v>
      </c>
      <c r="H77" s="2"/>
      <c r="I77" s="5"/>
    </row>
    <row r="78" spans="2:9" x14ac:dyDescent="0.25">
      <c r="B78" s="17" t="s">
        <v>98</v>
      </c>
      <c r="C78" s="4">
        <v>8</v>
      </c>
      <c r="D78" s="5">
        <v>2</v>
      </c>
      <c r="E78" s="4">
        <v>2</v>
      </c>
      <c r="F78" s="5"/>
      <c r="G78" s="3"/>
      <c r="H78" s="2" t="s">
        <v>10</v>
      </c>
      <c r="I78" s="5"/>
    </row>
    <row r="79" spans="2:9" x14ac:dyDescent="0.25">
      <c r="B79" s="17" t="s">
        <v>99</v>
      </c>
      <c r="C79" s="4">
        <v>14</v>
      </c>
      <c r="D79" s="5">
        <v>8</v>
      </c>
      <c r="E79" s="4">
        <v>8</v>
      </c>
      <c r="F79" s="5"/>
      <c r="G79" s="3"/>
      <c r="H79" s="2"/>
      <c r="I79" s="5"/>
    </row>
    <row r="80" spans="2:9" x14ac:dyDescent="0.25">
      <c r="B80" s="17" t="s">
        <v>100</v>
      </c>
      <c r="C80" s="4">
        <v>9</v>
      </c>
      <c r="D80" s="5">
        <v>9</v>
      </c>
      <c r="E80" s="4">
        <v>9</v>
      </c>
      <c r="F80" s="5"/>
      <c r="G80" s="3" t="s">
        <v>10</v>
      </c>
      <c r="H80" s="2"/>
      <c r="I80" s="5"/>
    </row>
    <row r="81" spans="2:9" x14ac:dyDescent="0.25">
      <c r="B81" s="17" t="s">
        <v>101</v>
      </c>
      <c r="C81" s="4">
        <v>4</v>
      </c>
      <c r="D81" s="5">
        <v>4</v>
      </c>
      <c r="E81" s="4">
        <v>4</v>
      </c>
      <c r="F81" s="5"/>
      <c r="G81" s="3" t="s">
        <v>10</v>
      </c>
      <c r="H81" s="2"/>
      <c r="I81" s="5"/>
    </row>
    <row r="82" spans="2:9" x14ac:dyDescent="0.25">
      <c r="B82" s="17" t="s">
        <v>102</v>
      </c>
      <c r="C82" s="4">
        <v>2</v>
      </c>
      <c r="D82" s="5">
        <v>4</v>
      </c>
      <c r="E82" s="4">
        <v>4</v>
      </c>
      <c r="F82" s="5"/>
      <c r="G82" s="3" t="s">
        <v>10</v>
      </c>
      <c r="H82" s="2"/>
      <c r="I82" s="5" t="s">
        <v>103</v>
      </c>
    </row>
    <row r="83" spans="2:9" x14ac:dyDescent="0.25">
      <c r="B83" s="17" t="s">
        <v>104</v>
      </c>
      <c r="C83" s="4">
        <v>2</v>
      </c>
      <c r="D83" s="5">
        <v>3</v>
      </c>
      <c r="E83" s="4">
        <v>3</v>
      </c>
      <c r="F83" s="5"/>
      <c r="G83" s="3" t="s">
        <v>10</v>
      </c>
      <c r="H83" s="2"/>
      <c r="I83" s="5" t="s">
        <v>105</v>
      </c>
    </row>
    <row r="84" spans="2:9" x14ac:dyDescent="0.25">
      <c r="B84" s="17" t="s">
        <v>106</v>
      </c>
      <c r="C84" s="4">
        <v>6</v>
      </c>
      <c r="D84" s="5">
        <v>6</v>
      </c>
      <c r="E84" s="4">
        <v>6</v>
      </c>
      <c r="F84" s="5"/>
      <c r="G84" s="3" t="s">
        <v>10</v>
      </c>
      <c r="H84" s="2"/>
      <c r="I84" s="5"/>
    </row>
    <row r="85" spans="2:9" x14ac:dyDescent="0.25">
      <c r="B85" s="17" t="s">
        <v>107</v>
      </c>
      <c r="C85" s="4">
        <v>6</v>
      </c>
      <c r="D85" s="5">
        <v>6</v>
      </c>
      <c r="E85" s="4">
        <v>6</v>
      </c>
      <c r="F85" s="5"/>
      <c r="G85" s="3" t="s">
        <v>10</v>
      </c>
      <c r="H85" s="2"/>
      <c r="I85" s="5"/>
    </row>
    <row r="86" spans="2:9" x14ac:dyDescent="0.25">
      <c r="B86" s="17" t="s">
        <v>107</v>
      </c>
      <c r="C86" s="4">
        <v>4</v>
      </c>
      <c r="D86" s="5">
        <v>4</v>
      </c>
      <c r="E86" s="4"/>
      <c r="F86" s="5">
        <v>4</v>
      </c>
      <c r="G86" s="3"/>
      <c r="H86" s="2"/>
      <c r="I86" s="5"/>
    </row>
    <row r="87" spans="2:9" x14ac:dyDescent="0.25">
      <c r="B87" s="17" t="s">
        <v>107</v>
      </c>
      <c r="C87" s="4">
        <v>14</v>
      </c>
      <c r="D87" s="5">
        <v>14</v>
      </c>
      <c r="E87" s="4">
        <v>14</v>
      </c>
      <c r="F87" s="5"/>
      <c r="G87" s="3" t="s">
        <v>10</v>
      </c>
      <c r="H87" s="2"/>
      <c r="I87" s="5"/>
    </row>
    <row r="88" spans="2:9" x14ac:dyDescent="0.25">
      <c r="B88" s="17" t="s">
        <v>107</v>
      </c>
      <c r="C88" s="4">
        <v>1</v>
      </c>
      <c r="D88" s="5">
        <v>1</v>
      </c>
      <c r="E88" s="4">
        <v>1</v>
      </c>
      <c r="F88" s="5"/>
      <c r="G88" s="3" t="s">
        <v>10</v>
      </c>
      <c r="H88" s="2"/>
      <c r="I88" s="5" t="s">
        <v>108</v>
      </c>
    </row>
    <row r="89" spans="2:9" x14ac:dyDescent="0.25">
      <c r="B89" s="17" t="s">
        <v>107</v>
      </c>
      <c r="C89" s="4">
        <v>1</v>
      </c>
      <c r="D89" s="5">
        <v>1</v>
      </c>
      <c r="E89" s="4">
        <v>1</v>
      </c>
      <c r="F89" s="5"/>
      <c r="G89" s="3" t="s">
        <v>10</v>
      </c>
      <c r="H89" s="2"/>
      <c r="I89" s="5" t="s">
        <v>109</v>
      </c>
    </row>
    <row r="90" spans="2:9" x14ac:dyDescent="0.25">
      <c r="B90" s="17" t="s">
        <v>107</v>
      </c>
      <c r="C90" s="4">
        <v>2</v>
      </c>
      <c r="D90" s="5">
        <v>1</v>
      </c>
      <c r="E90" s="4">
        <v>1</v>
      </c>
      <c r="F90" s="5"/>
      <c r="G90" s="3" t="s">
        <v>10</v>
      </c>
      <c r="H90" s="2"/>
      <c r="I90" s="5"/>
    </row>
    <row r="91" spans="2:9" x14ac:dyDescent="0.25">
      <c r="B91" s="17" t="s">
        <v>79</v>
      </c>
      <c r="C91" s="4">
        <v>2</v>
      </c>
      <c r="D91" s="5">
        <v>2</v>
      </c>
      <c r="E91" s="4">
        <v>2</v>
      </c>
      <c r="F91" s="5"/>
      <c r="G91" s="3" t="s">
        <v>10</v>
      </c>
      <c r="H91" s="2"/>
      <c r="I91" s="5" t="s">
        <v>110</v>
      </c>
    </row>
    <row r="92" spans="2:9" ht="15.75" x14ac:dyDescent="0.25">
      <c r="B92" s="20" t="s">
        <v>111</v>
      </c>
      <c r="C92" s="21">
        <v>1</v>
      </c>
      <c r="D92" s="22">
        <v>1</v>
      </c>
      <c r="E92" s="4">
        <v>1</v>
      </c>
      <c r="F92" s="22"/>
      <c r="G92" s="3" t="s">
        <v>10</v>
      </c>
      <c r="H92" s="23"/>
      <c r="I92" s="24"/>
    </row>
    <row r="93" spans="2:9" ht="15.75" x14ac:dyDescent="0.25">
      <c r="B93" s="20" t="s">
        <v>112</v>
      </c>
      <c r="C93" s="6">
        <v>1</v>
      </c>
      <c r="D93" s="7">
        <v>1</v>
      </c>
      <c r="E93" s="4">
        <v>1</v>
      </c>
      <c r="F93" s="22"/>
      <c r="G93" s="3" t="s">
        <v>10</v>
      </c>
      <c r="H93" s="23"/>
      <c r="I93" s="24"/>
    </row>
    <row r="94" spans="2:9" ht="15.75" x14ac:dyDescent="0.25">
      <c r="B94" s="20" t="s">
        <v>113</v>
      </c>
      <c r="C94" s="21">
        <v>2</v>
      </c>
      <c r="D94" s="22">
        <v>2</v>
      </c>
      <c r="E94" s="4">
        <v>2</v>
      </c>
      <c r="F94" s="22"/>
      <c r="G94" s="3" t="s">
        <v>10</v>
      </c>
      <c r="H94" s="23"/>
      <c r="I94" s="24"/>
    </row>
    <row r="95" spans="2:9" ht="15.75" x14ac:dyDescent="0.25">
      <c r="B95" s="20" t="s">
        <v>114</v>
      </c>
      <c r="C95" s="21">
        <v>2</v>
      </c>
      <c r="D95" s="22">
        <v>2</v>
      </c>
      <c r="E95" s="4">
        <v>2</v>
      </c>
      <c r="F95" s="22"/>
      <c r="G95" s="3" t="s">
        <v>10</v>
      </c>
      <c r="H95" s="23"/>
      <c r="I95" s="24"/>
    </row>
    <row r="96" spans="2:9" ht="15.75" x14ac:dyDescent="0.25">
      <c r="B96" s="20" t="s">
        <v>115</v>
      </c>
      <c r="C96" s="21">
        <v>2</v>
      </c>
      <c r="D96" s="22">
        <v>2</v>
      </c>
      <c r="E96" s="4">
        <v>2</v>
      </c>
      <c r="F96" s="22"/>
      <c r="G96" s="3" t="s">
        <v>10</v>
      </c>
      <c r="H96" s="23"/>
      <c r="I96" s="24"/>
    </row>
    <row r="97" spans="2:9" ht="15.75" x14ac:dyDescent="0.25">
      <c r="B97" s="20" t="s">
        <v>115</v>
      </c>
      <c r="C97" s="21">
        <v>2</v>
      </c>
      <c r="D97" s="22">
        <v>2</v>
      </c>
      <c r="E97" s="4">
        <v>2</v>
      </c>
      <c r="F97" s="22"/>
      <c r="G97" s="3" t="s">
        <v>10</v>
      </c>
      <c r="H97" s="23"/>
      <c r="I97" s="24"/>
    </row>
    <row r="98" spans="2:9" ht="15.75" x14ac:dyDescent="0.25">
      <c r="B98" s="20" t="s">
        <v>114</v>
      </c>
      <c r="C98" s="21">
        <v>2</v>
      </c>
      <c r="D98" s="22">
        <v>2</v>
      </c>
      <c r="E98" s="4">
        <v>2</v>
      </c>
      <c r="F98" s="22"/>
      <c r="G98" s="3" t="s">
        <v>10</v>
      </c>
      <c r="H98" s="23"/>
      <c r="I98" s="24"/>
    </row>
    <row r="99" spans="2:9" ht="15.75" x14ac:dyDescent="0.25">
      <c r="B99" s="20" t="s">
        <v>116</v>
      </c>
      <c r="C99" s="21">
        <v>1</v>
      </c>
      <c r="D99" s="22">
        <v>1</v>
      </c>
      <c r="E99" s="4">
        <v>1</v>
      </c>
      <c r="F99" s="22"/>
      <c r="G99" s="3" t="s">
        <v>10</v>
      </c>
      <c r="H99" s="23"/>
      <c r="I99" s="24"/>
    </row>
    <row r="100" spans="2:9" ht="15.75" x14ac:dyDescent="0.25">
      <c r="B100" s="20" t="s">
        <v>116</v>
      </c>
      <c r="C100" s="21">
        <v>1</v>
      </c>
      <c r="D100" s="22">
        <v>1</v>
      </c>
      <c r="E100" s="4">
        <v>1</v>
      </c>
      <c r="F100" s="22"/>
      <c r="G100" s="3" t="s">
        <v>10</v>
      </c>
      <c r="H100" s="23"/>
      <c r="I100" s="24"/>
    </row>
    <row r="101" spans="2:9" ht="15.75" x14ac:dyDescent="0.25">
      <c r="B101" s="20" t="s">
        <v>117</v>
      </c>
      <c r="C101" s="21">
        <v>3</v>
      </c>
      <c r="D101" s="22">
        <v>3</v>
      </c>
      <c r="E101" s="4">
        <v>3</v>
      </c>
      <c r="F101" s="22"/>
      <c r="G101" s="3" t="s">
        <v>10</v>
      </c>
      <c r="H101" s="23"/>
      <c r="I101" s="24"/>
    </row>
    <row r="102" spans="2:9" ht="15.75" x14ac:dyDescent="0.25">
      <c r="B102" s="20" t="s">
        <v>118</v>
      </c>
      <c r="C102" s="21">
        <v>3</v>
      </c>
      <c r="D102" s="22">
        <v>3</v>
      </c>
      <c r="E102" s="4">
        <v>3</v>
      </c>
      <c r="F102" s="22"/>
      <c r="G102" s="3" t="s">
        <v>10</v>
      </c>
      <c r="H102" s="23"/>
      <c r="I102" s="24"/>
    </row>
    <row r="103" spans="2:9" ht="15.75" x14ac:dyDescent="0.25">
      <c r="B103" s="20" t="s">
        <v>119</v>
      </c>
      <c r="C103" s="21">
        <v>2</v>
      </c>
      <c r="D103" s="22">
        <v>2</v>
      </c>
      <c r="E103" s="4">
        <v>2</v>
      </c>
      <c r="F103" s="22"/>
      <c r="G103" s="3" t="s">
        <v>10</v>
      </c>
      <c r="H103" s="23"/>
      <c r="I103" s="24"/>
    </row>
    <row r="104" spans="2:9" ht="15.75" x14ac:dyDescent="0.25">
      <c r="B104" s="20" t="s">
        <v>118</v>
      </c>
      <c r="C104" s="21">
        <v>3</v>
      </c>
      <c r="D104" s="22">
        <v>3</v>
      </c>
      <c r="E104" s="4">
        <v>3</v>
      </c>
      <c r="F104" s="22"/>
      <c r="G104" s="3" t="s">
        <v>10</v>
      </c>
      <c r="H104" s="23"/>
      <c r="I104" s="24"/>
    </row>
    <row r="105" spans="2:9" ht="15.75" x14ac:dyDescent="0.25">
      <c r="B105" s="20" t="s">
        <v>117</v>
      </c>
      <c r="C105" s="21">
        <v>3</v>
      </c>
      <c r="D105" s="22">
        <v>3</v>
      </c>
      <c r="E105" s="4">
        <v>3</v>
      </c>
      <c r="F105" s="22"/>
      <c r="G105" s="3" t="s">
        <v>10</v>
      </c>
      <c r="H105" s="23"/>
      <c r="I105" s="24"/>
    </row>
    <row r="106" spans="2:9" ht="15.75" x14ac:dyDescent="0.25">
      <c r="B106" s="20" t="s">
        <v>117</v>
      </c>
      <c r="C106" s="21">
        <v>3</v>
      </c>
      <c r="D106" s="22">
        <v>3</v>
      </c>
      <c r="E106" s="4">
        <v>3</v>
      </c>
      <c r="F106" s="22"/>
      <c r="G106" s="3" t="s">
        <v>10</v>
      </c>
      <c r="H106" s="23"/>
      <c r="I106" s="24"/>
    </row>
    <row r="107" spans="2:9" ht="15.75" x14ac:dyDescent="0.25">
      <c r="B107" s="20" t="s">
        <v>118</v>
      </c>
      <c r="C107" s="21">
        <v>3</v>
      </c>
      <c r="D107" s="22">
        <v>3</v>
      </c>
      <c r="E107" s="4">
        <v>3</v>
      </c>
      <c r="F107" s="22"/>
      <c r="G107" s="3" t="s">
        <v>10</v>
      </c>
      <c r="H107" s="23"/>
      <c r="I107" s="24"/>
    </row>
    <row r="108" spans="2:9" ht="15.75" x14ac:dyDescent="0.25">
      <c r="B108" s="20" t="s">
        <v>120</v>
      </c>
      <c r="C108" s="21">
        <v>3</v>
      </c>
      <c r="D108" s="22">
        <v>3</v>
      </c>
      <c r="E108" s="4">
        <v>3</v>
      </c>
      <c r="F108" s="22"/>
      <c r="G108" s="3" t="s">
        <v>10</v>
      </c>
      <c r="H108" s="23"/>
      <c r="I108" s="24"/>
    </row>
    <row r="109" spans="2:9" ht="15.75" x14ac:dyDescent="0.25">
      <c r="B109" s="20" t="s">
        <v>120</v>
      </c>
      <c r="C109" s="21">
        <v>3</v>
      </c>
      <c r="D109" s="22">
        <v>3</v>
      </c>
      <c r="E109" s="4">
        <v>3</v>
      </c>
      <c r="F109" s="22"/>
      <c r="G109" s="3" t="s">
        <v>10</v>
      </c>
      <c r="H109" s="23"/>
      <c r="I109" s="24"/>
    </row>
    <row r="110" spans="2:9" ht="15.75" x14ac:dyDescent="0.25">
      <c r="B110" s="20" t="s">
        <v>121</v>
      </c>
      <c r="C110" s="21">
        <v>1</v>
      </c>
      <c r="D110" s="22">
        <v>1</v>
      </c>
      <c r="E110" s="4">
        <v>1</v>
      </c>
      <c r="F110" s="22"/>
      <c r="G110" s="3" t="s">
        <v>10</v>
      </c>
      <c r="H110" s="23"/>
      <c r="I110" s="24"/>
    </row>
    <row r="111" spans="2:9" ht="15.75" x14ac:dyDescent="0.25">
      <c r="B111" s="20" t="s">
        <v>121</v>
      </c>
      <c r="C111" s="21">
        <v>1</v>
      </c>
      <c r="D111" s="22">
        <v>1</v>
      </c>
      <c r="E111" s="4">
        <v>1</v>
      </c>
      <c r="F111" s="22"/>
      <c r="G111" s="3" t="s">
        <v>10</v>
      </c>
      <c r="H111" s="23"/>
      <c r="I111" s="24"/>
    </row>
    <row r="112" spans="2:9" ht="15.75" x14ac:dyDescent="0.25">
      <c r="B112" s="20" t="s">
        <v>122</v>
      </c>
      <c r="C112" s="21">
        <v>1</v>
      </c>
      <c r="D112" s="22">
        <v>1</v>
      </c>
      <c r="E112" s="4">
        <v>1</v>
      </c>
      <c r="F112" s="22"/>
      <c r="G112" s="3" t="s">
        <v>10</v>
      </c>
      <c r="H112" s="23"/>
      <c r="I112" s="24"/>
    </row>
    <row r="113" spans="2:9" ht="15.75" x14ac:dyDescent="0.25">
      <c r="B113" s="20" t="s">
        <v>123</v>
      </c>
      <c r="C113" s="21">
        <v>1</v>
      </c>
      <c r="D113" s="22">
        <v>1</v>
      </c>
      <c r="E113" s="4">
        <v>1</v>
      </c>
      <c r="F113" s="22"/>
      <c r="G113" s="3" t="s">
        <v>10</v>
      </c>
      <c r="H113" s="23"/>
      <c r="I113" s="24"/>
    </row>
    <row r="114" spans="2:9" ht="15.75" x14ac:dyDescent="0.25">
      <c r="B114" s="20" t="s">
        <v>124</v>
      </c>
      <c r="C114" s="21">
        <v>1</v>
      </c>
      <c r="D114" s="22">
        <v>1</v>
      </c>
      <c r="E114" s="4">
        <v>1</v>
      </c>
      <c r="F114" s="22"/>
      <c r="G114" s="3" t="s">
        <v>10</v>
      </c>
      <c r="H114" s="23"/>
      <c r="I114" s="24"/>
    </row>
    <row r="115" spans="2:9" ht="15.75" x14ac:dyDescent="0.25">
      <c r="B115" s="20" t="s">
        <v>125</v>
      </c>
      <c r="C115" s="21">
        <v>1</v>
      </c>
      <c r="D115" s="22">
        <v>1</v>
      </c>
      <c r="E115" s="4">
        <v>1</v>
      </c>
      <c r="F115" s="22"/>
      <c r="G115" s="3" t="s">
        <v>10</v>
      </c>
      <c r="H115" s="23"/>
      <c r="I115" s="24"/>
    </row>
    <row r="116" spans="2:9" ht="16.5" thickBot="1" x14ac:dyDescent="0.3">
      <c r="B116" s="25" t="s">
        <v>126</v>
      </c>
      <c r="C116" s="26">
        <v>1</v>
      </c>
      <c r="D116" s="27">
        <v>1</v>
      </c>
      <c r="E116" s="18">
        <v>1</v>
      </c>
      <c r="F116" s="27"/>
      <c r="G116" s="19" t="s">
        <v>10</v>
      </c>
      <c r="H116" s="28"/>
      <c r="I116" s="29"/>
    </row>
    <row r="117" spans="2:9" ht="16.5" thickBot="1" x14ac:dyDescent="0.3">
      <c r="B117" s="56" t="s">
        <v>18</v>
      </c>
      <c r="C117" s="57">
        <f>SUM(C4:C116)</f>
        <v>780</v>
      </c>
      <c r="D117" s="57">
        <f>SUM(D4:D116)</f>
        <v>781</v>
      </c>
      <c r="E117" s="34">
        <f>SUM(E6:E116)</f>
        <v>435</v>
      </c>
      <c r="F117" s="33">
        <f>SUM(F4:F116)</f>
        <v>346</v>
      </c>
      <c r="G117" s="31"/>
      <c r="H117" s="32"/>
      <c r="I117" s="32"/>
    </row>
    <row r="118" spans="2:9" ht="15.75" x14ac:dyDescent="0.25">
      <c r="B118" s="30"/>
      <c r="C118" s="49"/>
      <c r="D118" s="49"/>
      <c r="E118" s="38"/>
      <c r="F118" s="38"/>
    </row>
  </sheetData>
  <mergeCells count="6">
    <mergeCell ref="I2:I3"/>
    <mergeCell ref="C118:D118"/>
    <mergeCell ref="B2:B3"/>
    <mergeCell ref="C2:D2"/>
    <mergeCell ref="E2:F2"/>
    <mergeCell ref="G2:H2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Q118"/>
  <sheetViews>
    <sheetView showGridLines="0" showRowColHeaders="0" workbookViewId="0">
      <pane ySplit="3" topLeftCell="A4" activePane="bottomLeft" state="frozen"/>
      <selection pane="bottomLeft"/>
    </sheetView>
  </sheetViews>
  <sheetFormatPr baseColWidth="10" defaultColWidth="11.42578125" defaultRowHeight="15" x14ac:dyDescent="0.25"/>
  <cols>
    <col min="1" max="1" width="5" customWidth="1"/>
    <col min="2" max="2" width="46" style="1" customWidth="1"/>
    <col min="3" max="3" width="17.7109375" customWidth="1"/>
    <col min="4" max="4" width="18.28515625" bestFit="1" customWidth="1"/>
    <col min="5" max="5" width="17.140625" customWidth="1"/>
    <col min="6" max="6" width="16.140625" customWidth="1"/>
    <col min="7" max="8" width="10.28515625" hidden="1" customWidth="1"/>
    <col min="9" max="9" width="44" customWidth="1"/>
  </cols>
  <sheetData>
    <row r="1" spans="2:17" ht="15.75" thickBot="1" x14ac:dyDescent="0.3"/>
    <row r="2" spans="2:17" ht="15" customHeight="1" x14ac:dyDescent="0.25">
      <c r="B2" s="50" t="s">
        <v>0</v>
      </c>
      <c r="C2" s="52" t="s">
        <v>131</v>
      </c>
      <c r="D2" s="53"/>
      <c r="E2" s="52" t="s">
        <v>132</v>
      </c>
      <c r="F2" s="53"/>
      <c r="G2" s="54" t="s">
        <v>1</v>
      </c>
      <c r="H2" s="55"/>
      <c r="I2" s="47" t="s">
        <v>2</v>
      </c>
    </row>
    <row r="3" spans="2:17" ht="16.5" thickBot="1" x14ac:dyDescent="0.3">
      <c r="B3" s="51"/>
      <c r="C3" s="12" t="s">
        <v>3</v>
      </c>
      <c r="D3" s="13" t="s">
        <v>4</v>
      </c>
      <c r="E3" s="12" t="s">
        <v>5</v>
      </c>
      <c r="F3" s="13" t="s">
        <v>6</v>
      </c>
      <c r="G3" s="14" t="s">
        <v>7</v>
      </c>
      <c r="H3" s="15" t="s">
        <v>8</v>
      </c>
      <c r="I3" s="48"/>
    </row>
    <row r="4" spans="2:17" ht="15.75" thickBot="1" x14ac:dyDescent="0.3">
      <c r="B4" s="16" t="s">
        <v>9</v>
      </c>
      <c r="C4" s="8">
        <v>8</v>
      </c>
      <c r="D4" s="9">
        <v>8</v>
      </c>
      <c r="E4" s="8"/>
      <c r="F4" s="9">
        <v>8</v>
      </c>
      <c r="G4" s="10" t="s">
        <v>10</v>
      </c>
      <c r="H4" s="11"/>
      <c r="I4" s="9"/>
    </row>
    <row r="5" spans="2:17" ht="15.75" thickBot="1" x14ac:dyDescent="0.3">
      <c r="B5" s="17" t="s">
        <v>11</v>
      </c>
      <c r="C5" s="4">
        <v>8</v>
      </c>
      <c r="D5" s="5">
        <v>8</v>
      </c>
      <c r="E5" s="4"/>
      <c r="F5" s="5">
        <v>8</v>
      </c>
      <c r="G5" s="3" t="s">
        <v>10</v>
      </c>
      <c r="H5" s="2"/>
      <c r="I5" s="5"/>
      <c r="K5" s="36" t="s">
        <v>12</v>
      </c>
      <c r="L5" s="40" t="s">
        <v>13</v>
      </c>
      <c r="M5" s="46" t="s">
        <v>127</v>
      </c>
    </row>
    <row r="6" spans="2:17" x14ac:dyDescent="0.25">
      <c r="B6" s="17" t="s">
        <v>14</v>
      </c>
      <c r="C6" s="4">
        <v>6</v>
      </c>
      <c r="D6" s="5">
        <v>12</v>
      </c>
      <c r="E6" s="4">
        <v>12</v>
      </c>
      <c r="F6" s="5"/>
      <c r="G6" s="3" t="s">
        <v>10</v>
      </c>
      <c r="H6" s="2"/>
      <c r="I6" s="5"/>
      <c r="K6" s="39" t="s">
        <v>15</v>
      </c>
      <c r="L6" s="41">
        <f>E117</f>
        <v>428</v>
      </c>
      <c r="M6" s="42">
        <f>L6/$L$8</f>
        <v>0.54801536491677338</v>
      </c>
    </row>
    <row r="7" spans="2:17" x14ac:dyDescent="0.25">
      <c r="B7" s="17" t="s">
        <v>16</v>
      </c>
      <c r="C7" s="4">
        <v>6</v>
      </c>
      <c r="D7" s="5">
        <v>12</v>
      </c>
      <c r="E7" s="4">
        <v>12</v>
      </c>
      <c r="F7" s="5"/>
      <c r="G7" s="3" t="s">
        <v>10</v>
      </c>
      <c r="H7" s="2"/>
      <c r="I7" s="5"/>
      <c r="K7" s="35" t="s">
        <v>6</v>
      </c>
      <c r="L7" s="43">
        <f>F117</f>
        <v>353</v>
      </c>
      <c r="M7" s="42">
        <f t="shared" ref="M7:M8" si="0">L7/$L$8</f>
        <v>0.45198463508322662</v>
      </c>
    </row>
    <row r="8" spans="2:17" ht="15.75" thickBot="1" x14ac:dyDescent="0.3">
      <c r="B8" s="17" t="s">
        <v>17</v>
      </c>
      <c r="C8" s="4">
        <v>8</v>
      </c>
      <c r="D8" s="5">
        <v>8</v>
      </c>
      <c r="E8" s="4"/>
      <c r="F8" s="5">
        <v>8</v>
      </c>
      <c r="G8" s="3" t="s">
        <v>10</v>
      </c>
      <c r="H8" s="2"/>
      <c r="I8" s="5"/>
      <c r="K8" s="37" t="s">
        <v>18</v>
      </c>
      <c r="L8" s="44">
        <f>SUM(L6:L7)</f>
        <v>781</v>
      </c>
      <c r="M8" s="45">
        <f t="shared" si="0"/>
        <v>1</v>
      </c>
    </row>
    <row r="9" spans="2:17" x14ac:dyDescent="0.25">
      <c r="B9" s="17" t="s">
        <v>19</v>
      </c>
      <c r="C9" s="4">
        <v>8</v>
      </c>
      <c r="D9" s="5">
        <v>8</v>
      </c>
      <c r="E9" s="4"/>
      <c r="F9" s="5">
        <v>8</v>
      </c>
      <c r="G9" s="3" t="s">
        <v>10</v>
      </c>
      <c r="H9" s="2"/>
      <c r="I9" s="5"/>
    </row>
    <row r="10" spans="2:17" x14ac:dyDescent="0.25">
      <c r="B10" s="17" t="s">
        <v>20</v>
      </c>
      <c r="C10" s="4">
        <v>8</v>
      </c>
      <c r="D10" s="5">
        <v>8</v>
      </c>
      <c r="E10" s="4"/>
      <c r="F10" s="5">
        <v>8</v>
      </c>
      <c r="G10" s="3" t="s">
        <v>10</v>
      </c>
      <c r="H10" s="2"/>
      <c r="I10" s="5"/>
    </row>
    <row r="11" spans="2:17" x14ac:dyDescent="0.25">
      <c r="B11" s="17" t="s">
        <v>21</v>
      </c>
      <c r="C11" s="4">
        <v>8</v>
      </c>
      <c r="D11" s="5">
        <v>8</v>
      </c>
      <c r="E11" s="4"/>
      <c r="F11" s="5">
        <v>8</v>
      </c>
      <c r="G11" s="3" t="s">
        <v>10</v>
      </c>
      <c r="H11" s="2"/>
      <c r="I11" s="5"/>
    </row>
    <row r="12" spans="2:17" x14ac:dyDescent="0.25">
      <c r="B12" s="17" t="s">
        <v>22</v>
      </c>
      <c r="C12" s="4">
        <v>8</v>
      </c>
      <c r="D12" s="5">
        <v>8</v>
      </c>
      <c r="E12" s="4"/>
      <c r="F12" s="5">
        <v>8</v>
      </c>
      <c r="G12" s="3" t="s">
        <v>10</v>
      </c>
      <c r="H12" s="2"/>
      <c r="I12" s="5"/>
    </row>
    <row r="13" spans="2:17" x14ac:dyDescent="0.25">
      <c r="B13" s="17" t="s">
        <v>23</v>
      </c>
      <c r="C13" s="4">
        <v>8</v>
      </c>
      <c r="D13" s="5">
        <v>8</v>
      </c>
      <c r="E13" s="4"/>
      <c r="F13" s="5">
        <v>8</v>
      </c>
      <c r="G13" s="3" t="s">
        <v>10</v>
      </c>
      <c r="H13" s="2"/>
      <c r="I13" s="5"/>
    </row>
    <row r="14" spans="2:17" x14ac:dyDescent="0.25">
      <c r="B14" s="17" t="s">
        <v>24</v>
      </c>
      <c r="C14" s="4">
        <v>8</v>
      </c>
      <c r="D14" s="5">
        <v>8</v>
      </c>
      <c r="E14" s="4"/>
      <c r="F14" s="5">
        <v>8</v>
      </c>
      <c r="G14" s="3" t="s">
        <v>10</v>
      </c>
      <c r="H14" s="2"/>
      <c r="I14" s="5"/>
    </row>
    <row r="15" spans="2:17" x14ac:dyDescent="0.25">
      <c r="B15" s="17" t="s">
        <v>25</v>
      </c>
      <c r="C15" s="4">
        <v>8</v>
      </c>
      <c r="D15" s="5">
        <v>8</v>
      </c>
      <c r="E15" s="4"/>
      <c r="F15" s="5">
        <v>8</v>
      </c>
      <c r="G15" s="3" t="s">
        <v>10</v>
      </c>
      <c r="H15" s="2"/>
      <c r="I15" s="5"/>
      <c r="Q15" t="s">
        <v>26</v>
      </c>
    </row>
    <row r="16" spans="2:17" x14ac:dyDescent="0.25">
      <c r="B16" s="17" t="s">
        <v>27</v>
      </c>
      <c r="C16" s="4">
        <v>8</v>
      </c>
      <c r="D16" s="5">
        <v>8</v>
      </c>
      <c r="E16" s="4"/>
      <c r="F16" s="5">
        <v>8</v>
      </c>
      <c r="G16" s="3" t="s">
        <v>10</v>
      </c>
      <c r="H16" s="2"/>
      <c r="I16" s="5"/>
    </row>
    <row r="17" spans="2:9" x14ac:dyDescent="0.25">
      <c r="B17" s="17" t="s">
        <v>28</v>
      </c>
      <c r="C17" s="4">
        <v>8</v>
      </c>
      <c r="D17" s="5">
        <v>8</v>
      </c>
      <c r="E17" s="4"/>
      <c r="F17" s="5">
        <v>8</v>
      </c>
      <c r="G17" s="3" t="s">
        <v>10</v>
      </c>
      <c r="H17" s="2"/>
      <c r="I17" s="5"/>
    </row>
    <row r="18" spans="2:9" x14ac:dyDescent="0.25">
      <c r="B18" s="17" t="s">
        <v>29</v>
      </c>
      <c r="C18" s="4">
        <v>8</v>
      </c>
      <c r="D18" s="5">
        <v>8</v>
      </c>
      <c r="E18" s="4"/>
      <c r="F18" s="5">
        <v>8</v>
      </c>
      <c r="G18" s="3" t="s">
        <v>10</v>
      </c>
      <c r="H18" s="2"/>
      <c r="I18" s="5"/>
    </row>
    <row r="19" spans="2:9" x14ac:dyDescent="0.25">
      <c r="B19" s="17" t="s">
        <v>30</v>
      </c>
      <c r="C19" s="4">
        <v>8</v>
      </c>
      <c r="D19" s="5">
        <v>8</v>
      </c>
      <c r="E19" s="4"/>
      <c r="F19" s="5">
        <v>8</v>
      </c>
      <c r="G19" s="3" t="s">
        <v>10</v>
      </c>
      <c r="H19" s="2"/>
      <c r="I19" s="5"/>
    </row>
    <row r="20" spans="2:9" x14ac:dyDescent="0.25">
      <c r="B20" s="17" t="s">
        <v>31</v>
      </c>
      <c r="C20" s="4">
        <v>8</v>
      </c>
      <c r="D20" s="5">
        <v>8</v>
      </c>
      <c r="E20" s="4"/>
      <c r="F20" s="5">
        <v>8</v>
      </c>
      <c r="G20" s="3" t="s">
        <v>10</v>
      </c>
      <c r="H20" s="2"/>
      <c r="I20" s="5"/>
    </row>
    <row r="21" spans="2:9" x14ac:dyDescent="0.25">
      <c r="B21" s="17" t="s">
        <v>32</v>
      </c>
      <c r="C21" s="4">
        <v>8</v>
      </c>
      <c r="D21" s="5">
        <v>8</v>
      </c>
      <c r="E21" s="4"/>
      <c r="F21" s="5">
        <v>8</v>
      </c>
      <c r="G21" s="3" t="s">
        <v>10</v>
      </c>
      <c r="H21" s="2"/>
      <c r="I21" s="5"/>
    </row>
    <row r="22" spans="2:9" x14ac:dyDescent="0.25">
      <c r="B22" s="17" t="s">
        <v>33</v>
      </c>
      <c r="C22" s="4">
        <v>8</v>
      </c>
      <c r="D22" s="5">
        <v>8</v>
      </c>
      <c r="E22" s="4"/>
      <c r="F22" s="5">
        <v>8</v>
      </c>
      <c r="G22" s="3" t="s">
        <v>10</v>
      </c>
      <c r="H22" s="2"/>
      <c r="I22" s="5"/>
    </row>
    <row r="23" spans="2:9" x14ac:dyDescent="0.25">
      <c r="B23" s="17" t="s">
        <v>34</v>
      </c>
      <c r="C23" s="4">
        <v>8</v>
      </c>
      <c r="D23" s="5">
        <v>8</v>
      </c>
      <c r="E23" s="4"/>
      <c r="F23" s="5">
        <v>8</v>
      </c>
      <c r="G23" s="3" t="s">
        <v>10</v>
      </c>
      <c r="H23" s="2"/>
      <c r="I23" s="5"/>
    </row>
    <row r="24" spans="2:9" x14ac:dyDescent="0.25">
      <c r="B24" s="17" t="s">
        <v>35</v>
      </c>
      <c r="C24" s="4">
        <v>8</v>
      </c>
      <c r="D24" s="5">
        <v>8</v>
      </c>
      <c r="E24" s="4"/>
      <c r="F24" s="5">
        <v>8</v>
      </c>
      <c r="G24" s="3" t="s">
        <v>10</v>
      </c>
      <c r="H24" s="2"/>
      <c r="I24" s="5"/>
    </row>
    <row r="25" spans="2:9" x14ac:dyDescent="0.25">
      <c r="B25" s="17" t="s">
        <v>36</v>
      </c>
      <c r="C25" s="4">
        <v>8</v>
      </c>
      <c r="D25" s="5">
        <v>8</v>
      </c>
      <c r="E25" s="4"/>
      <c r="F25" s="5">
        <v>8</v>
      </c>
      <c r="G25" s="3" t="s">
        <v>10</v>
      </c>
      <c r="H25" s="2"/>
      <c r="I25" s="5"/>
    </row>
    <row r="26" spans="2:9" x14ac:dyDescent="0.25">
      <c r="B26" s="17" t="s">
        <v>37</v>
      </c>
      <c r="C26" s="4">
        <v>8</v>
      </c>
      <c r="D26" s="5">
        <v>8</v>
      </c>
      <c r="E26" s="4"/>
      <c r="F26" s="5">
        <v>8</v>
      </c>
      <c r="G26" s="3" t="s">
        <v>10</v>
      </c>
      <c r="H26" s="2"/>
      <c r="I26" s="5"/>
    </row>
    <row r="27" spans="2:9" x14ac:dyDescent="0.25">
      <c r="B27" s="17" t="s">
        <v>38</v>
      </c>
      <c r="C27" s="4">
        <v>8</v>
      </c>
      <c r="D27" s="5">
        <v>8</v>
      </c>
      <c r="E27" s="4"/>
      <c r="F27" s="5">
        <v>8</v>
      </c>
      <c r="G27" s="3" t="s">
        <v>10</v>
      </c>
      <c r="H27" s="2"/>
      <c r="I27" s="5"/>
    </row>
    <row r="28" spans="2:9" x14ac:dyDescent="0.25">
      <c r="B28" s="17" t="s">
        <v>39</v>
      </c>
      <c r="C28" s="4">
        <v>8</v>
      </c>
      <c r="D28" s="5">
        <v>8</v>
      </c>
      <c r="E28" s="4"/>
      <c r="F28" s="5">
        <v>8</v>
      </c>
      <c r="G28" s="3" t="s">
        <v>10</v>
      </c>
      <c r="H28" s="2"/>
      <c r="I28" s="5"/>
    </row>
    <row r="29" spans="2:9" x14ac:dyDescent="0.25">
      <c r="B29" s="17" t="s">
        <v>40</v>
      </c>
      <c r="C29" s="4">
        <v>8</v>
      </c>
      <c r="D29" s="5">
        <v>8</v>
      </c>
      <c r="E29" s="4"/>
      <c r="F29" s="5">
        <v>8</v>
      </c>
      <c r="G29" s="3" t="s">
        <v>10</v>
      </c>
      <c r="H29" s="2"/>
      <c r="I29" s="5"/>
    </row>
    <row r="30" spans="2:9" x14ac:dyDescent="0.25">
      <c r="B30" s="17" t="s">
        <v>41</v>
      </c>
      <c r="C30" s="4">
        <v>28</v>
      </c>
      <c r="D30" s="5">
        <v>56</v>
      </c>
      <c r="E30" s="4">
        <v>56</v>
      </c>
      <c r="F30" s="5"/>
      <c r="G30" s="3" t="s">
        <v>10</v>
      </c>
      <c r="H30" s="2"/>
      <c r="I30" s="5" t="s">
        <v>42</v>
      </c>
    </row>
    <row r="31" spans="2:9" x14ac:dyDescent="0.25">
      <c r="B31" s="17" t="s">
        <v>43</v>
      </c>
      <c r="C31" s="4">
        <v>9</v>
      </c>
      <c r="D31" s="5">
        <v>18</v>
      </c>
      <c r="E31" s="4">
        <v>18</v>
      </c>
      <c r="F31" s="5"/>
      <c r="G31" s="3"/>
      <c r="H31" s="2"/>
      <c r="I31" s="5" t="s">
        <v>44</v>
      </c>
    </row>
    <row r="32" spans="2:9" x14ac:dyDescent="0.25">
      <c r="B32" s="17" t="s">
        <v>45</v>
      </c>
      <c r="C32" s="4">
        <v>5</v>
      </c>
      <c r="D32" s="5">
        <v>5</v>
      </c>
      <c r="E32" s="4">
        <v>5</v>
      </c>
      <c r="F32" s="5"/>
      <c r="G32" s="3" t="s">
        <v>10</v>
      </c>
      <c r="H32" s="2"/>
      <c r="I32" s="5"/>
    </row>
    <row r="33" spans="2:9" x14ac:dyDescent="0.25">
      <c r="B33" s="17" t="s">
        <v>46</v>
      </c>
      <c r="C33" s="4">
        <v>3</v>
      </c>
      <c r="D33" s="5">
        <v>3</v>
      </c>
      <c r="E33" s="4">
        <v>3</v>
      </c>
      <c r="F33" s="5"/>
      <c r="G33" s="3" t="s">
        <v>10</v>
      </c>
      <c r="H33" s="2"/>
      <c r="I33" s="5"/>
    </row>
    <row r="34" spans="2:9" x14ac:dyDescent="0.25">
      <c r="B34" s="17" t="s">
        <v>47</v>
      </c>
      <c r="C34" s="4">
        <v>3</v>
      </c>
      <c r="D34" s="5">
        <v>6</v>
      </c>
      <c r="E34" s="4">
        <v>3</v>
      </c>
      <c r="F34" s="5">
        <v>3</v>
      </c>
      <c r="G34" s="3"/>
      <c r="H34" s="2"/>
      <c r="I34" s="5" t="s">
        <v>130</v>
      </c>
    </row>
    <row r="35" spans="2:9" x14ac:dyDescent="0.25">
      <c r="B35" s="17" t="s">
        <v>49</v>
      </c>
      <c r="C35" s="4">
        <v>46</v>
      </c>
      <c r="D35" s="5">
        <v>16</v>
      </c>
      <c r="E35" s="4"/>
      <c r="F35" s="5">
        <v>16</v>
      </c>
      <c r="G35" s="3"/>
      <c r="H35" s="2"/>
      <c r="I35" s="5"/>
    </row>
    <row r="36" spans="2:9" x14ac:dyDescent="0.25">
      <c r="B36" s="17" t="s">
        <v>50</v>
      </c>
      <c r="C36" s="4">
        <v>7</v>
      </c>
      <c r="D36" s="5">
        <v>7</v>
      </c>
      <c r="E36" s="4">
        <v>7</v>
      </c>
      <c r="F36" s="5"/>
      <c r="G36" s="3"/>
      <c r="H36" s="2"/>
      <c r="I36" s="5"/>
    </row>
    <row r="37" spans="2:9" ht="15" customHeight="1" x14ac:dyDescent="0.25">
      <c r="B37" s="17" t="s">
        <v>51</v>
      </c>
      <c r="C37" s="4">
        <v>1</v>
      </c>
      <c r="D37" s="5">
        <v>1</v>
      </c>
      <c r="E37" s="4"/>
      <c r="F37" s="5">
        <v>1</v>
      </c>
      <c r="G37" s="3" t="s">
        <v>10</v>
      </c>
      <c r="H37" s="2"/>
      <c r="I37" s="5"/>
    </row>
    <row r="38" spans="2:9" x14ac:dyDescent="0.25">
      <c r="B38" s="17" t="s">
        <v>52</v>
      </c>
      <c r="C38" s="4">
        <v>3</v>
      </c>
      <c r="D38" s="5">
        <v>3</v>
      </c>
      <c r="E38" s="4"/>
      <c r="F38" s="5">
        <v>3</v>
      </c>
      <c r="G38" s="3" t="s">
        <v>10</v>
      </c>
      <c r="H38" s="2"/>
      <c r="I38" s="5" t="s">
        <v>129</v>
      </c>
    </row>
    <row r="39" spans="2:9" x14ac:dyDescent="0.25">
      <c r="B39" s="17" t="s">
        <v>53</v>
      </c>
      <c r="C39" s="4">
        <v>1</v>
      </c>
      <c r="D39" s="5">
        <v>1</v>
      </c>
      <c r="E39" s="4"/>
      <c r="F39" s="5">
        <v>1</v>
      </c>
      <c r="G39" s="3" t="s">
        <v>10</v>
      </c>
      <c r="H39" s="2"/>
      <c r="I39" s="5"/>
    </row>
    <row r="40" spans="2:9" x14ac:dyDescent="0.25">
      <c r="B40" s="17" t="s">
        <v>54</v>
      </c>
      <c r="C40" s="4">
        <v>4</v>
      </c>
      <c r="D40" s="5">
        <v>4</v>
      </c>
      <c r="E40" s="4"/>
      <c r="F40" s="5">
        <v>4</v>
      </c>
      <c r="G40" s="3" t="s">
        <v>10</v>
      </c>
      <c r="H40" s="2"/>
      <c r="I40" s="5"/>
    </row>
    <row r="41" spans="2:9" x14ac:dyDescent="0.25">
      <c r="B41" s="17" t="s">
        <v>55</v>
      </c>
      <c r="C41" s="4">
        <v>2</v>
      </c>
      <c r="D41" s="5">
        <v>2</v>
      </c>
      <c r="E41" s="4"/>
      <c r="F41" s="5">
        <v>2</v>
      </c>
      <c r="G41" s="3" t="s">
        <v>10</v>
      </c>
      <c r="H41" s="2"/>
      <c r="I41" s="5"/>
    </row>
    <row r="42" spans="2:9" x14ac:dyDescent="0.25">
      <c r="B42" s="17" t="s">
        <v>56</v>
      </c>
      <c r="C42" s="4">
        <v>6</v>
      </c>
      <c r="D42" s="5">
        <v>4</v>
      </c>
      <c r="E42" s="4">
        <v>4</v>
      </c>
      <c r="F42" s="5"/>
      <c r="G42" s="3"/>
      <c r="H42" s="2"/>
      <c r="I42" s="5"/>
    </row>
    <row r="43" spans="2:9" x14ac:dyDescent="0.25">
      <c r="B43" s="17" t="s">
        <v>57</v>
      </c>
      <c r="C43" s="4">
        <v>9</v>
      </c>
      <c r="D43" s="5">
        <v>8</v>
      </c>
      <c r="E43" s="4">
        <v>8</v>
      </c>
      <c r="F43" s="5"/>
      <c r="G43" s="3" t="s">
        <v>10</v>
      </c>
      <c r="H43" s="2"/>
      <c r="I43" s="5"/>
    </row>
    <row r="44" spans="2:9" x14ac:dyDescent="0.25">
      <c r="B44" s="17" t="s">
        <v>58</v>
      </c>
      <c r="C44" s="4">
        <v>6</v>
      </c>
      <c r="D44" s="5">
        <v>12</v>
      </c>
      <c r="E44" s="4">
        <v>12</v>
      </c>
      <c r="F44" s="5"/>
      <c r="G44" s="3" t="s">
        <v>10</v>
      </c>
      <c r="H44" s="2"/>
      <c r="I44" s="5" t="s">
        <v>59</v>
      </c>
    </row>
    <row r="45" spans="2:9" x14ac:dyDescent="0.25">
      <c r="B45" s="17" t="s">
        <v>60</v>
      </c>
      <c r="C45" s="4">
        <v>6</v>
      </c>
      <c r="D45" s="5">
        <v>12</v>
      </c>
      <c r="E45" s="4">
        <v>12</v>
      </c>
      <c r="F45" s="5"/>
      <c r="G45" s="3" t="s">
        <v>10</v>
      </c>
      <c r="H45" s="2"/>
      <c r="I45" s="5" t="s">
        <v>59</v>
      </c>
    </row>
    <row r="46" spans="2:9" x14ac:dyDescent="0.25">
      <c r="B46" s="17" t="s">
        <v>61</v>
      </c>
      <c r="C46" s="4">
        <v>2</v>
      </c>
      <c r="D46" s="5">
        <v>2</v>
      </c>
      <c r="E46" s="4">
        <v>2</v>
      </c>
      <c r="F46" s="5"/>
      <c r="G46" s="3" t="s">
        <v>10</v>
      </c>
      <c r="H46" s="2"/>
      <c r="I46" s="5"/>
    </row>
    <row r="47" spans="2:9" x14ac:dyDescent="0.25">
      <c r="B47" s="17" t="s">
        <v>62</v>
      </c>
      <c r="C47" s="4">
        <v>14</v>
      </c>
      <c r="D47" s="5">
        <v>14</v>
      </c>
      <c r="E47" s="4">
        <v>14</v>
      </c>
      <c r="F47" s="5"/>
      <c r="G47" s="3" t="s">
        <v>10</v>
      </c>
      <c r="H47" s="2"/>
      <c r="I47" s="5"/>
    </row>
    <row r="48" spans="2:9" x14ac:dyDescent="0.25">
      <c r="B48" s="17" t="s">
        <v>63</v>
      </c>
      <c r="C48" s="4">
        <v>2</v>
      </c>
      <c r="D48" s="5">
        <v>2</v>
      </c>
      <c r="E48" s="4">
        <v>2</v>
      </c>
      <c r="F48" s="5"/>
      <c r="G48" s="3" t="s">
        <v>10</v>
      </c>
      <c r="H48" s="2"/>
      <c r="I48" s="5"/>
    </row>
    <row r="49" spans="2:9" x14ac:dyDescent="0.25">
      <c r="B49" s="17" t="s">
        <v>64</v>
      </c>
      <c r="C49" s="4">
        <v>2</v>
      </c>
      <c r="D49" s="5">
        <v>2</v>
      </c>
      <c r="E49" s="4">
        <v>2</v>
      </c>
      <c r="F49" s="5"/>
      <c r="G49" s="3" t="s">
        <v>10</v>
      </c>
      <c r="H49" s="2"/>
      <c r="I49" s="5"/>
    </row>
    <row r="50" spans="2:9" x14ac:dyDescent="0.25">
      <c r="B50" s="17" t="s">
        <v>65</v>
      </c>
      <c r="C50" s="4">
        <v>6</v>
      </c>
      <c r="D50" s="5">
        <v>12</v>
      </c>
      <c r="E50" s="4">
        <v>12</v>
      </c>
      <c r="F50" s="5"/>
      <c r="G50" s="3" t="s">
        <v>10</v>
      </c>
      <c r="H50" s="2"/>
      <c r="I50" s="5"/>
    </row>
    <row r="51" spans="2:9" x14ac:dyDescent="0.25">
      <c r="B51" s="17" t="s">
        <v>66</v>
      </c>
      <c r="C51" s="4">
        <v>3</v>
      </c>
      <c r="D51" s="5">
        <v>3</v>
      </c>
      <c r="E51" s="4">
        <v>3</v>
      </c>
      <c r="F51" s="5"/>
      <c r="G51" s="3" t="s">
        <v>10</v>
      </c>
      <c r="H51" s="2"/>
      <c r="I51" s="5"/>
    </row>
    <row r="52" spans="2:9" x14ac:dyDescent="0.25">
      <c r="B52" s="17" t="s">
        <v>67</v>
      </c>
      <c r="C52" s="4">
        <v>10</v>
      </c>
      <c r="D52" s="5">
        <v>9</v>
      </c>
      <c r="E52" s="4"/>
      <c r="F52" s="5">
        <v>9</v>
      </c>
      <c r="G52" s="3" t="s">
        <v>10</v>
      </c>
      <c r="H52" s="2"/>
      <c r="I52" s="5"/>
    </row>
    <row r="53" spans="2:9" x14ac:dyDescent="0.25">
      <c r="B53" s="17" t="s">
        <v>68</v>
      </c>
      <c r="C53" s="4">
        <v>5</v>
      </c>
      <c r="D53" s="5">
        <v>5</v>
      </c>
      <c r="E53" s="4"/>
      <c r="F53" s="5">
        <v>5</v>
      </c>
      <c r="G53" s="3" t="s">
        <v>10</v>
      </c>
      <c r="H53" s="2"/>
      <c r="I53" s="5"/>
    </row>
    <row r="54" spans="2:9" x14ac:dyDescent="0.25">
      <c r="B54" s="17" t="s">
        <v>69</v>
      </c>
      <c r="C54" s="4">
        <v>10</v>
      </c>
      <c r="D54" s="5">
        <v>6</v>
      </c>
      <c r="E54" s="4">
        <v>4</v>
      </c>
      <c r="F54" s="5">
        <v>2</v>
      </c>
      <c r="G54" s="3"/>
      <c r="H54" s="2"/>
      <c r="I54" s="5" t="s">
        <v>70</v>
      </c>
    </row>
    <row r="55" spans="2:9" x14ac:dyDescent="0.25">
      <c r="B55" s="17" t="s">
        <v>71</v>
      </c>
      <c r="C55" s="4">
        <v>15</v>
      </c>
      <c r="D55" s="5">
        <v>15</v>
      </c>
      <c r="E55" s="4"/>
      <c r="F55" s="5">
        <v>15</v>
      </c>
      <c r="G55" s="3" t="s">
        <v>10</v>
      </c>
      <c r="H55" s="2"/>
      <c r="I55" s="5"/>
    </row>
    <row r="56" spans="2:9" x14ac:dyDescent="0.25">
      <c r="B56" s="17" t="s">
        <v>72</v>
      </c>
      <c r="C56" s="4">
        <v>9</v>
      </c>
      <c r="D56" s="5">
        <v>9</v>
      </c>
      <c r="E56" s="4"/>
      <c r="F56" s="5">
        <v>9</v>
      </c>
      <c r="G56" s="3"/>
      <c r="H56" s="2"/>
      <c r="I56" s="5" t="s">
        <v>73</v>
      </c>
    </row>
    <row r="57" spans="2:9" x14ac:dyDescent="0.25">
      <c r="B57" s="17" t="s">
        <v>74</v>
      </c>
      <c r="C57" s="4">
        <v>15</v>
      </c>
      <c r="D57" s="5">
        <v>15</v>
      </c>
      <c r="E57" s="4"/>
      <c r="F57" s="5">
        <v>15</v>
      </c>
      <c r="G57" s="3" t="s">
        <v>10</v>
      </c>
      <c r="H57" s="2"/>
      <c r="I57" s="5"/>
    </row>
    <row r="58" spans="2:9" x14ac:dyDescent="0.25">
      <c r="B58" s="17" t="s">
        <v>75</v>
      </c>
      <c r="C58" s="4">
        <v>33</v>
      </c>
      <c r="D58" s="5">
        <v>5</v>
      </c>
      <c r="E58" s="4">
        <v>5</v>
      </c>
      <c r="F58" s="5"/>
      <c r="G58" s="3"/>
      <c r="H58" s="2" t="s">
        <v>10</v>
      </c>
      <c r="I58" s="5"/>
    </row>
    <row r="59" spans="2:9" x14ac:dyDescent="0.25">
      <c r="B59" s="17" t="s">
        <v>76</v>
      </c>
      <c r="C59" s="4">
        <v>11</v>
      </c>
      <c r="D59" s="5">
        <v>11</v>
      </c>
      <c r="E59" s="4"/>
      <c r="F59" s="5">
        <v>11</v>
      </c>
      <c r="G59" s="3" t="s">
        <v>10</v>
      </c>
      <c r="H59" s="2"/>
      <c r="I59" s="5" t="s">
        <v>73</v>
      </c>
    </row>
    <row r="60" spans="2:9" x14ac:dyDescent="0.25">
      <c r="B60" s="17" t="s">
        <v>77</v>
      </c>
      <c r="C60" s="4">
        <v>9</v>
      </c>
      <c r="D60" s="5">
        <v>9</v>
      </c>
      <c r="E60" s="4"/>
      <c r="F60" s="5">
        <v>9</v>
      </c>
      <c r="G60" s="3" t="s">
        <v>10</v>
      </c>
      <c r="H60" s="2"/>
      <c r="I60" s="5"/>
    </row>
    <row r="61" spans="2:9" x14ac:dyDescent="0.25">
      <c r="B61" s="17" t="s">
        <v>78</v>
      </c>
      <c r="C61" s="4">
        <v>4</v>
      </c>
      <c r="D61" s="5">
        <v>4</v>
      </c>
      <c r="E61" s="4">
        <v>4</v>
      </c>
      <c r="F61" s="5"/>
      <c r="G61" s="3" t="s">
        <v>10</v>
      </c>
      <c r="H61" s="2"/>
      <c r="I61" s="5"/>
    </row>
    <row r="62" spans="2:9" x14ac:dyDescent="0.25">
      <c r="B62" s="17" t="s">
        <v>79</v>
      </c>
      <c r="C62" s="4">
        <v>7</v>
      </c>
      <c r="D62" s="5">
        <v>7</v>
      </c>
      <c r="E62" s="4">
        <v>3</v>
      </c>
      <c r="F62" s="5">
        <v>4</v>
      </c>
      <c r="G62" s="3" t="s">
        <v>10</v>
      </c>
      <c r="H62" s="2"/>
      <c r="I62" s="5" t="s">
        <v>80</v>
      </c>
    </row>
    <row r="63" spans="2:9" x14ac:dyDescent="0.25">
      <c r="B63" s="17" t="s">
        <v>81</v>
      </c>
      <c r="C63" s="4">
        <v>8</v>
      </c>
      <c r="D63" s="5">
        <v>8</v>
      </c>
      <c r="E63" s="4"/>
      <c r="F63" s="5">
        <v>8</v>
      </c>
      <c r="G63" s="3"/>
      <c r="H63" s="2"/>
      <c r="I63" s="5"/>
    </row>
    <row r="64" spans="2:9" x14ac:dyDescent="0.25">
      <c r="B64" s="17" t="s">
        <v>82</v>
      </c>
      <c r="C64" s="4">
        <v>4</v>
      </c>
      <c r="D64" s="5">
        <v>4</v>
      </c>
      <c r="E64" s="4">
        <v>4</v>
      </c>
      <c r="F64" s="5"/>
      <c r="G64" s="3"/>
      <c r="H64" s="2"/>
      <c r="I64" s="5" t="s">
        <v>73</v>
      </c>
    </row>
    <row r="65" spans="2:9" x14ac:dyDescent="0.25">
      <c r="B65" s="17" t="s">
        <v>83</v>
      </c>
      <c r="C65" s="4">
        <v>17</v>
      </c>
      <c r="D65" s="5">
        <v>34</v>
      </c>
      <c r="E65" s="4">
        <v>34</v>
      </c>
      <c r="F65" s="5"/>
      <c r="G65" s="3" t="s">
        <v>10</v>
      </c>
      <c r="H65" s="2"/>
      <c r="I65" s="5" t="s">
        <v>84</v>
      </c>
    </row>
    <row r="66" spans="2:9" x14ac:dyDescent="0.25">
      <c r="B66" s="17" t="s">
        <v>85</v>
      </c>
      <c r="C66" s="4">
        <v>9</v>
      </c>
      <c r="D66" s="5">
        <v>8</v>
      </c>
      <c r="E66" s="4">
        <v>8</v>
      </c>
      <c r="F66" s="5"/>
      <c r="G66" s="3" t="s">
        <v>10</v>
      </c>
      <c r="H66" s="2"/>
      <c r="I66" s="5"/>
    </row>
    <row r="67" spans="2:9" x14ac:dyDescent="0.25">
      <c r="B67" s="17" t="s">
        <v>86</v>
      </c>
      <c r="C67" s="4">
        <v>38</v>
      </c>
      <c r="D67" s="5">
        <v>28</v>
      </c>
      <c r="E67" s="4">
        <v>25</v>
      </c>
      <c r="F67" s="5">
        <v>3</v>
      </c>
      <c r="G67" s="3" t="s">
        <v>10</v>
      </c>
      <c r="H67" s="2"/>
      <c r="I67" s="5"/>
    </row>
    <row r="68" spans="2:9" x14ac:dyDescent="0.25">
      <c r="B68" s="17" t="s">
        <v>87</v>
      </c>
      <c r="C68" s="4">
        <v>2</v>
      </c>
      <c r="D68" s="5">
        <v>4</v>
      </c>
      <c r="E68" s="4">
        <v>4</v>
      </c>
      <c r="F68" s="5"/>
      <c r="G68" s="3" t="s">
        <v>10</v>
      </c>
      <c r="H68" s="2"/>
      <c r="I68" s="5"/>
    </row>
    <row r="69" spans="2:9" x14ac:dyDescent="0.25">
      <c r="B69" s="17" t="s">
        <v>88</v>
      </c>
      <c r="C69" s="4">
        <v>12</v>
      </c>
      <c r="D69" s="5">
        <v>12</v>
      </c>
      <c r="E69" s="4"/>
      <c r="F69" s="5">
        <v>12</v>
      </c>
      <c r="G69" s="3" t="s">
        <v>10</v>
      </c>
      <c r="H69" s="2"/>
      <c r="I69" s="5"/>
    </row>
    <row r="70" spans="2:9" x14ac:dyDescent="0.25">
      <c r="B70" s="17" t="s">
        <v>89</v>
      </c>
      <c r="C70" s="4">
        <v>13</v>
      </c>
      <c r="D70" s="5">
        <v>12</v>
      </c>
      <c r="E70" s="4"/>
      <c r="F70" s="5">
        <v>12</v>
      </c>
      <c r="G70" s="3" t="s">
        <v>10</v>
      </c>
      <c r="H70" s="2"/>
      <c r="I70" s="5" t="s">
        <v>90</v>
      </c>
    </row>
    <row r="71" spans="2:9" x14ac:dyDescent="0.25">
      <c r="B71" s="17" t="s">
        <v>91</v>
      </c>
      <c r="C71" s="4">
        <v>8</v>
      </c>
      <c r="D71" s="5">
        <v>8</v>
      </c>
      <c r="E71" s="4">
        <v>8</v>
      </c>
      <c r="F71" s="5"/>
      <c r="G71" s="3" t="s">
        <v>10</v>
      </c>
      <c r="H71" s="2"/>
      <c r="I71" s="5"/>
    </row>
    <row r="72" spans="2:9" x14ac:dyDescent="0.25">
      <c r="B72" s="17" t="s">
        <v>92</v>
      </c>
      <c r="C72" s="4">
        <v>3</v>
      </c>
      <c r="D72" s="5">
        <v>3</v>
      </c>
      <c r="E72" s="4"/>
      <c r="F72" s="5">
        <v>3</v>
      </c>
      <c r="G72" s="3" t="s">
        <v>10</v>
      </c>
      <c r="H72" s="2"/>
      <c r="I72" s="5"/>
    </row>
    <row r="73" spans="2:9" x14ac:dyDescent="0.25">
      <c r="B73" s="17" t="s">
        <v>93</v>
      </c>
      <c r="C73" s="4">
        <v>6</v>
      </c>
      <c r="D73" s="5">
        <v>6</v>
      </c>
      <c r="E73" s="4">
        <v>6</v>
      </c>
      <c r="F73" s="5"/>
      <c r="G73" s="3" t="s">
        <v>10</v>
      </c>
      <c r="H73" s="2"/>
      <c r="I73" s="5"/>
    </row>
    <row r="74" spans="2:9" x14ac:dyDescent="0.25">
      <c r="B74" s="17" t="s">
        <v>94</v>
      </c>
      <c r="C74" s="4">
        <v>7</v>
      </c>
      <c r="D74" s="5">
        <v>7</v>
      </c>
      <c r="E74" s="4">
        <v>7</v>
      </c>
      <c r="F74" s="5"/>
      <c r="G74" s="3" t="s">
        <v>10</v>
      </c>
      <c r="H74" s="2"/>
      <c r="I74" s="5"/>
    </row>
    <row r="75" spans="2:9" x14ac:dyDescent="0.25">
      <c r="B75" s="17" t="s">
        <v>95</v>
      </c>
      <c r="C75" s="4">
        <v>8</v>
      </c>
      <c r="D75" s="5">
        <v>8</v>
      </c>
      <c r="E75" s="4">
        <v>8</v>
      </c>
      <c r="F75" s="5"/>
      <c r="G75" s="3" t="s">
        <v>10</v>
      </c>
      <c r="H75" s="2"/>
      <c r="I75" s="5"/>
    </row>
    <row r="76" spans="2:9" x14ac:dyDescent="0.25">
      <c r="B76" s="17" t="s">
        <v>96</v>
      </c>
      <c r="C76" s="4">
        <v>9</v>
      </c>
      <c r="D76" s="5">
        <v>9</v>
      </c>
      <c r="E76" s="4"/>
      <c r="F76" s="5">
        <v>9</v>
      </c>
      <c r="G76" s="3" t="s">
        <v>10</v>
      </c>
      <c r="H76" s="2"/>
      <c r="I76" s="5"/>
    </row>
    <row r="77" spans="2:9" x14ac:dyDescent="0.25">
      <c r="B77" s="17" t="s">
        <v>97</v>
      </c>
      <c r="C77" s="4">
        <v>14</v>
      </c>
      <c r="D77" s="5">
        <v>14</v>
      </c>
      <c r="E77" s="4">
        <v>14</v>
      </c>
      <c r="F77" s="5"/>
      <c r="G77" s="3" t="s">
        <v>10</v>
      </c>
      <c r="H77" s="2"/>
      <c r="I77" s="5"/>
    </row>
    <row r="78" spans="2:9" x14ac:dyDescent="0.25">
      <c r="B78" s="17" t="s">
        <v>98</v>
      </c>
      <c r="C78" s="4">
        <v>8</v>
      </c>
      <c r="D78" s="5">
        <v>2</v>
      </c>
      <c r="E78" s="4">
        <v>2</v>
      </c>
      <c r="F78" s="5"/>
      <c r="G78" s="3"/>
      <c r="H78" s="2" t="s">
        <v>10</v>
      </c>
      <c r="I78" s="5"/>
    </row>
    <row r="79" spans="2:9" x14ac:dyDescent="0.25">
      <c r="B79" s="17" t="s">
        <v>99</v>
      </c>
      <c r="C79" s="4">
        <v>14</v>
      </c>
      <c r="D79" s="5">
        <v>8</v>
      </c>
      <c r="E79" s="4">
        <v>8</v>
      </c>
      <c r="F79" s="5"/>
      <c r="G79" s="3"/>
      <c r="H79" s="2"/>
      <c r="I79" s="5"/>
    </row>
    <row r="80" spans="2:9" x14ac:dyDescent="0.25">
      <c r="B80" s="17" t="s">
        <v>100</v>
      </c>
      <c r="C80" s="4">
        <v>9</v>
      </c>
      <c r="D80" s="5">
        <v>9</v>
      </c>
      <c r="E80" s="4">
        <v>9</v>
      </c>
      <c r="F80" s="5"/>
      <c r="G80" s="3" t="s">
        <v>10</v>
      </c>
      <c r="H80" s="2"/>
      <c r="I80" s="5"/>
    </row>
    <row r="81" spans="2:9" x14ac:dyDescent="0.25">
      <c r="B81" s="17" t="s">
        <v>101</v>
      </c>
      <c r="C81" s="4">
        <v>4</v>
      </c>
      <c r="D81" s="5">
        <v>4</v>
      </c>
      <c r="E81" s="4">
        <v>4</v>
      </c>
      <c r="F81" s="5"/>
      <c r="G81" s="3" t="s">
        <v>10</v>
      </c>
      <c r="H81" s="2"/>
      <c r="I81" s="5"/>
    </row>
    <row r="82" spans="2:9" x14ac:dyDescent="0.25">
      <c r="B82" s="17" t="s">
        <v>102</v>
      </c>
      <c r="C82" s="4">
        <v>2</v>
      </c>
      <c r="D82" s="5">
        <v>4</v>
      </c>
      <c r="E82" s="4">
        <v>4</v>
      </c>
      <c r="F82" s="5"/>
      <c r="G82" s="3" t="s">
        <v>10</v>
      </c>
      <c r="H82" s="2"/>
      <c r="I82" s="5" t="s">
        <v>103</v>
      </c>
    </row>
    <row r="83" spans="2:9" x14ac:dyDescent="0.25">
      <c r="B83" s="17" t="s">
        <v>104</v>
      </c>
      <c r="C83" s="4">
        <v>2</v>
      </c>
      <c r="D83" s="5">
        <v>3</v>
      </c>
      <c r="E83" s="4">
        <v>3</v>
      </c>
      <c r="F83" s="5"/>
      <c r="G83" s="3" t="s">
        <v>10</v>
      </c>
      <c r="H83" s="2"/>
      <c r="I83" s="5" t="s">
        <v>105</v>
      </c>
    </row>
    <row r="84" spans="2:9" x14ac:dyDescent="0.25">
      <c r="B84" s="17" t="s">
        <v>106</v>
      </c>
      <c r="C84" s="4">
        <v>6</v>
      </c>
      <c r="D84" s="5">
        <v>6</v>
      </c>
      <c r="E84" s="4">
        <v>6</v>
      </c>
      <c r="F84" s="5"/>
      <c r="G84" s="3" t="s">
        <v>10</v>
      </c>
      <c r="H84" s="2"/>
      <c r="I84" s="5"/>
    </row>
    <row r="85" spans="2:9" x14ac:dyDescent="0.25">
      <c r="B85" s="17" t="s">
        <v>107</v>
      </c>
      <c r="C85" s="4">
        <v>6</v>
      </c>
      <c r="D85" s="5">
        <v>6</v>
      </c>
      <c r="E85" s="4">
        <v>6</v>
      </c>
      <c r="F85" s="5"/>
      <c r="G85" s="3" t="s">
        <v>10</v>
      </c>
      <c r="H85" s="2"/>
      <c r="I85" s="5"/>
    </row>
    <row r="86" spans="2:9" x14ac:dyDescent="0.25">
      <c r="B86" s="17" t="s">
        <v>107</v>
      </c>
      <c r="C86" s="4">
        <v>4</v>
      </c>
      <c r="D86" s="5">
        <v>4</v>
      </c>
      <c r="E86" s="4"/>
      <c r="F86" s="5">
        <v>4</v>
      </c>
      <c r="G86" s="3"/>
      <c r="H86" s="2"/>
      <c r="I86" s="5"/>
    </row>
    <row r="87" spans="2:9" x14ac:dyDescent="0.25">
      <c r="B87" s="17" t="s">
        <v>107</v>
      </c>
      <c r="C87" s="4">
        <v>14</v>
      </c>
      <c r="D87" s="5">
        <v>14</v>
      </c>
      <c r="E87" s="4">
        <v>14</v>
      </c>
      <c r="F87" s="5"/>
      <c r="G87" s="3" t="s">
        <v>10</v>
      </c>
      <c r="H87" s="2"/>
      <c r="I87" s="5"/>
    </row>
    <row r="88" spans="2:9" x14ac:dyDescent="0.25">
      <c r="B88" s="17" t="s">
        <v>107</v>
      </c>
      <c r="C88" s="4">
        <v>1</v>
      </c>
      <c r="D88" s="5">
        <v>1</v>
      </c>
      <c r="E88" s="4"/>
      <c r="F88" s="5">
        <v>1</v>
      </c>
      <c r="G88" s="3" t="s">
        <v>10</v>
      </c>
      <c r="H88" s="2"/>
      <c r="I88" s="5" t="s">
        <v>128</v>
      </c>
    </row>
    <row r="89" spans="2:9" x14ac:dyDescent="0.25">
      <c r="B89" s="17" t="s">
        <v>107</v>
      </c>
      <c r="C89" s="4">
        <v>1</v>
      </c>
      <c r="D89" s="5">
        <v>1</v>
      </c>
      <c r="E89" s="4">
        <v>1</v>
      </c>
      <c r="F89" s="5"/>
      <c r="G89" s="3" t="s">
        <v>10</v>
      </c>
      <c r="H89" s="2"/>
      <c r="I89" s="5" t="s">
        <v>109</v>
      </c>
    </row>
    <row r="90" spans="2:9" x14ac:dyDescent="0.25">
      <c r="B90" s="17" t="s">
        <v>107</v>
      </c>
      <c r="C90" s="4">
        <v>2</v>
      </c>
      <c r="D90" s="5">
        <v>1</v>
      </c>
      <c r="E90" s="4">
        <v>1</v>
      </c>
      <c r="F90" s="5"/>
      <c r="G90" s="3" t="s">
        <v>10</v>
      </c>
      <c r="H90" s="2"/>
      <c r="I90" s="5"/>
    </row>
    <row r="91" spans="2:9" x14ac:dyDescent="0.25">
      <c r="B91" s="17" t="s">
        <v>79</v>
      </c>
      <c r="C91" s="4">
        <v>2</v>
      </c>
      <c r="D91" s="5">
        <v>2</v>
      </c>
      <c r="E91" s="4">
        <v>2</v>
      </c>
      <c r="F91" s="5"/>
      <c r="G91" s="3" t="s">
        <v>10</v>
      </c>
      <c r="H91" s="2"/>
      <c r="I91" s="5" t="s">
        <v>110</v>
      </c>
    </row>
    <row r="92" spans="2:9" ht="15.75" x14ac:dyDescent="0.25">
      <c r="B92" s="20" t="s">
        <v>111</v>
      </c>
      <c r="C92" s="21">
        <v>1</v>
      </c>
      <c r="D92" s="22">
        <v>1</v>
      </c>
      <c r="E92" s="4">
        <v>1</v>
      </c>
      <c r="F92" s="22"/>
      <c r="G92" s="3" t="s">
        <v>10</v>
      </c>
      <c r="H92" s="23"/>
      <c r="I92" s="24"/>
    </row>
    <row r="93" spans="2:9" ht="15.75" x14ac:dyDescent="0.25">
      <c r="B93" s="20" t="s">
        <v>112</v>
      </c>
      <c r="C93" s="6">
        <v>1</v>
      </c>
      <c r="D93" s="7">
        <v>1</v>
      </c>
      <c r="E93" s="4">
        <v>1</v>
      </c>
      <c r="F93" s="22"/>
      <c r="G93" s="3" t="s">
        <v>10</v>
      </c>
      <c r="H93" s="23"/>
      <c r="I93" s="24"/>
    </row>
    <row r="94" spans="2:9" ht="15.75" x14ac:dyDescent="0.25">
      <c r="B94" s="20" t="s">
        <v>113</v>
      </c>
      <c r="C94" s="21">
        <v>2</v>
      </c>
      <c r="D94" s="22">
        <v>2</v>
      </c>
      <c r="E94" s="4">
        <v>2</v>
      </c>
      <c r="F94" s="22"/>
      <c r="G94" s="3" t="s">
        <v>10</v>
      </c>
      <c r="H94" s="23"/>
      <c r="I94" s="24"/>
    </row>
    <row r="95" spans="2:9" ht="15.75" x14ac:dyDescent="0.25">
      <c r="B95" s="20" t="s">
        <v>114</v>
      </c>
      <c r="C95" s="21">
        <v>2</v>
      </c>
      <c r="D95" s="22">
        <v>2</v>
      </c>
      <c r="E95" s="4">
        <v>2</v>
      </c>
      <c r="F95" s="22"/>
      <c r="G95" s="3" t="s">
        <v>10</v>
      </c>
      <c r="H95" s="23"/>
      <c r="I95" s="24"/>
    </row>
    <row r="96" spans="2:9" ht="15.75" x14ac:dyDescent="0.25">
      <c r="B96" s="20" t="s">
        <v>115</v>
      </c>
      <c r="C96" s="21">
        <v>2</v>
      </c>
      <c r="D96" s="22">
        <v>2</v>
      </c>
      <c r="E96" s="4">
        <v>2</v>
      </c>
      <c r="F96" s="22"/>
      <c r="G96" s="3" t="s">
        <v>10</v>
      </c>
      <c r="H96" s="23"/>
      <c r="I96" s="24"/>
    </row>
    <row r="97" spans="2:9" ht="15.75" x14ac:dyDescent="0.25">
      <c r="B97" s="20" t="s">
        <v>115</v>
      </c>
      <c r="C97" s="21">
        <v>2</v>
      </c>
      <c r="D97" s="22">
        <v>2</v>
      </c>
      <c r="E97" s="4">
        <v>2</v>
      </c>
      <c r="F97" s="22"/>
      <c r="G97" s="3" t="s">
        <v>10</v>
      </c>
      <c r="H97" s="23"/>
      <c r="I97" s="24"/>
    </row>
    <row r="98" spans="2:9" ht="15.75" x14ac:dyDescent="0.25">
      <c r="B98" s="20" t="s">
        <v>114</v>
      </c>
      <c r="C98" s="21">
        <v>2</v>
      </c>
      <c r="D98" s="22">
        <v>2</v>
      </c>
      <c r="E98" s="4">
        <v>2</v>
      </c>
      <c r="F98" s="22"/>
      <c r="G98" s="3" t="s">
        <v>10</v>
      </c>
      <c r="H98" s="23"/>
      <c r="I98" s="24"/>
    </row>
    <row r="99" spans="2:9" ht="15.75" x14ac:dyDescent="0.25">
      <c r="B99" s="20" t="s">
        <v>116</v>
      </c>
      <c r="C99" s="21">
        <v>1</v>
      </c>
      <c r="D99" s="22">
        <v>1</v>
      </c>
      <c r="E99" s="4">
        <v>1</v>
      </c>
      <c r="F99" s="22"/>
      <c r="G99" s="3" t="s">
        <v>10</v>
      </c>
      <c r="H99" s="23"/>
      <c r="I99" s="24"/>
    </row>
    <row r="100" spans="2:9" ht="15.75" x14ac:dyDescent="0.25">
      <c r="B100" s="20" t="s">
        <v>116</v>
      </c>
      <c r="C100" s="21">
        <v>1</v>
      </c>
      <c r="D100" s="22">
        <v>1</v>
      </c>
      <c r="E100" s="4">
        <v>1</v>
      </c>
      <c r="F100" s="22"/>
      <c r="G100" s="3" t="s">
        <v>10</v>
      </c>
      <c r="H100" s="23"/>
      <c r="I100" s="24"/>
    </row>
    <row r="101" spans="2:9" ht="15.75" x14ac:dyDescent="0.25">
      <c r="B101" s="20" t="s">
        <v>117</v>
      </c>
      <c r="C101" s="21">
        <v>3</v>
      </c>
      <c r="D101" s="22">
        <v>3</v>
      </c>
      <c r="E101" s="4">
        <v>3</v>
      </c>
      <c r="F101" s="22"/>
      <c r="G101" s="3" t="s">
        <v>10</v>
      </c>
      <c r="H101" s="23"/>
      <c r="I101" s="24"/>
    </row>
    <row r="102" spans="2:9" ht="15.75" x14ac:dyDescent="0.25">
      <c r="B102" s="20" t="s">
        <v>118</v>
      </c>
      <c r="C102" s="21">
        <v>3</v>
      </c>
      <c r="D102" s="22">
        <v>3</v>
      </c>
      <c r="E102" s="4">
        <v>3</v>
      </c>
      <c r="F102" s="22"/>
      <c r="G102" s="3" t="s">
        <v>10</v>
      </c>
      <c r="H102" s="23"/>
      <c r="I102" s="24"/>
    </row>
    <row r="103" spans="2:9" ht="15.75" x14ac:dyDescent="0.25">
      <c r="B103" s="20" t="s">
        <v>119</v>
      </c>
      <c r="C103" s="21">
        <v>2</v>
      </c>
      <c r="D103" s="22">
        <v>2</v>
      </c>
      <c r="E103" s="4">
        <v>2</v>
      </c>
      <c r="F103" s="22"/>
      <c r="G103" s="3" t="s">
        <v>10</v>
      </c>
      <c r="H103" s="23"/>
      <c r="I103" s="24"/>
    </row>
    <row r="104" spans="2:9" ht="15.75" x14ac:dyDescent="0.25">
      <c r="B104" s="20" t="s">
        <v>118</v>
      </c>
      <c r="C104" s="21">
        <v>3</v>
      </c>
      <c r="D104" s="22">
        <v>3</v>
      </c>
      <c r="E104" s="4">
        <v>3</v>
      </c>
      <c r="F104" s="22"/>
      <c r="G104" s="3" t="s">
        <v>10</v>
      </c>
      <c r="H104" s="23"/>
      <c r="I104" s="24"/>
    </row>
    <row r="105" spans="2:9" ht="15.75" x14ac:dyDescent="0.25">
      <c r="B105" s="20" t="s">
        <v>117</v>
      </c>
      <c r="C105" s="21">
        <v>3</v>
      </c>
      <c r="D105" s="22">
        <v>3</v>
      </c>
      <c r="E105" s="4">
        <v>3</v>
      </c>
      <c r="F105" s="22"/>
      <c r="G105" s="3" t="s">
        <v>10</v>
      </c>
      <c r="H105" s="23"/>
      <c r="I105" s="24"/>
    </row>
    <row r="106" spans="2:9" ht="15.75" x14ac:dyDescent="0.25">
      <c r="B106" s="20" t="s">
        <v>117</v>
      </c>
      <c r="C106" s="21">
        <v>3</v>
      </c>
      <c r="D106" s="22">
        <v>3</v>
      </c>
      <c r="E106" s="4">
        <v>3</v>
      </c>
      <c r="F106" s="22"/>
      <c r="G106" s="3" t="s">
        <v>10</v>
      </c>
      <c r="H106" s="23"/>
      <c r="I106" s="24"/>
    </row>
    <row r="107" spans="2:9" ht="15.75" x14ac:dyDescent="0.25">
      <c r="B107" s="20" t="s">
        <v>118</v>
      </c>
      <c r="C107" s="21">
        <v>3</v>
      </c>
      <c r="D107" s="22">
        <v>3</v>
      </c>
      <c r="E107" s="4">
        <v>3</v>
      </c>
      <c r="F107" s="22"/>
      <c r="G107" s="3" t="s">
        <v>10</v>
      </c>
      <c r="H107" s="23"/>
      <c r="I107" s="24"/>
    </row>
    <row r="108" spans="2:9" ht="15.75" x14ac:dyDescent="0.25">
      <c r="B108" s="20" t="s">
        <v>120</v>
      </c>
      <c r="C108" s="21">
        <v>3</v>
      </c>
      <c r="D108" s="22">
        <v>3</v>
      </c>
      <c r="E108" s="4">
        <v>3</v>
      </c>
      <c r="F108" s="22"/>
      <c r="G108" s="3" t="s">
        <v>10</v>
      </c>
      <c r="H108" s="23"/>
      <c r="I108" s="24"/>
    </row>
    <row r="109" spans="2:9" ht="15.75" x14ac:dyDescent="0.25">
      <c r="B109" s="20" t="s">
        <v>120</v>
      </c>
      <c r="C109" s="21">
        <v>3</v>
      </c>
      <c r="D109" s="22">
        <v>3</v>
      </c>
      <c r="E109" s="4">
        <v>3</v>
      </c>
      <c r="F109" s="22"/>
      <c r="G109" s="3" t="s">
        <v>10</v>
      </c>
      <c r="H109" s="23"/>
      <c r="I109" s="24"/>
    </row>
    <row r="110" spans="2:9" ht="15.75" x14ac:dyDescent="0.25">
      <c r="B110" s="20" t="s">
        <v>121</v>
      </c>
      <c r="C110" s="21">
        <v>1</v>
      </c>
      <c r="D110" s="22">
        <v>1</v>
      </c>
      <c r="E110" s="4">
        <v>1</v>
      </c>
      <c r="F110" s="22"/>
      <c r="G110" s="3" t="s">
        <v>10</v>
      </c>
      <c r="H110" s="23"/>
      <c r="I110" s="24"/>
    </row>
    <row r="111" spans="2:9" ht="15.75" x14ac:dyDescent="0.25">
      <c r="B111" s="20" t="s">
        <v>121</v>
      </c>
      <c r="C111" s="21">
        <v>1</v>
      </c>
      <c r="D111" s="22">
        <v>1</v>
      </c>
      <c r="E111" s="4">
        <v>1</v>
      </c>
      <c r="F111" s="22"/>
      <c r="G111" s="3" t="s">
        <v>10</v>
      </c>
      <c r="H111" s="23"/>
      <c r="I111" s="24"/>
    </row>
    <row r="112" spans="2:9" ht="15.75" x14ac:dyDescent="0.25">
      <c r="B112" s="20" t="s">
        <v>122</v>
      </c>
      <c r="C112" s="21">
        <v>1</v>
      </c>
      <c r="D112" s="22">
        <v>1</v>
      </c>
      <c r="E112" s="4">
        <v>1</v>
      </c>
      <c r="F112" s="22"/>
      <c r="G112" s="3" t="s">
        <v>10</v>
      </c>
      <c r="H112" s="23"/>
      <c r="I112" s="24"/>
    </row>
    <row r="113" spans="2:9" ht="15.75" x14ac:dyDescent="0.25">
      <c r="B113" s="20" t="s">
        <v>123</v>
      </c>
      <c r="C113" s="21">
        <v>1</v>
      </c>
      <c r="D113" s="22">
        <v>1</v>
      </c>
      <c r="E113" s="4">
        <v>1</v>
      </c>
      <c r="F113" s="22"/>
      <c r="G113" s="3" t="s">
        <v>10</v>
      </c>
      <c r="H113" s="23"/>
      <c r="I113" s="24"/>
    </row>
    <row r="114" spans="2:9" ht="15.75" x14ac:dyDescent="0.25">
      <c r="B114" s="20" t="s">
        <v>124</v>
      </c>
      <c r="C114" s="21">
        <v>1</v>
      </c>
      <c r="D114" s="22">
        <v>1</v>
      </c>
      <c r="E114" s="4">
        <v>1</v>
      </c>
      <c r="F114" s="22"/>
      <c r="G114" s="3" t="s">
        <v>10</v>
      </c>
      <c r="H114" s="23"/>
      <c r="I114" s="24"/>
    </row>
    <row r="115" spans="2:9" ht="15.75" x14ac:dyDescent="0.25">
      <c r="B115" s="20" t="s">
        <v>125</v>
      </c>
      <c r="C115" s="21">
        <v>1</v>
      </c>
      <c r="D115" s="22">
        <v>1</v>
      </c>
      <c r="E115" s="4">
        <v>1</v>
      </c>
      <c r="F115" s="22"/>
      <c r="G115" s="3" t="s">
        <v>10</v>
      </c>
      <c r="H115" s="23"/>
      <c r="I115" s="24"/>
    </row>
    <row r="116" spans="2:9" ht="16.5" thickBot="1" x14ac:dyDescent="0.3">
      <c r="B116" s="25" t="s">
        <v>126</v>
      </c>
      <c r="C116" s="26">
        <v>1</v>
      </c>
      <c r="D116" s="27">
        <v>1</v>
      </c>
      <c r="E116" s="18">
        <v>1</v>
      </c>
      <c r="F116" s="27"/>
      <c r="G116" s="19" t="s">
        <v>10</v>
      </c>
      <c r="H116" s="28"/>
      <c r="I116" s="29"/>
    </row>
    <row r="117" spans="2:9" ht="16.5" thickBot="1" x14ac:dyDescent="0.3">
      <c r="B117" s="56" t="s">
        <v>18</v>
      </c>
      <c r="C117" s="57">
        <f>SUM(C4:C116)</f>
        <v>780</v>
      </c>
      <c r="D117" s="57">
        <f>SUM(D4:D116)</f>
        <v>781</v>
      </c>
      <c r="E117" s="34">
        <f>SUM(E6:E116)</f>
        <v>428</v>
      </c>
      <c r="F117" s="33">
        <f>SUM(F4:F116)</f>
        <v>353</v>
      </c>
      <c r="G117" s="31"/>
      <c r="H117" s="32"/>
      <c r="I117" s="32"/>
    </row>
    <row r="118" spans="2:9" ht="15.75" x14ac:dyDescent="0.25">
      <c r="B118" s="30"/>
      <c r="C118" s="49"/>
      <c r="D118" s="49"/>
      <c r="E118" s="38"/>
      <c r="F118" s="38"/>
    </row>
  </sheetData>
  <mergeCells count="6">
    <mergeCell ref="I2:I3"/>
    <mergeCell ref="C118:D118"/>
    <mergeCell ref="B2:B3"/>
    <mergeCell ref="C2:D2"/>
    <mergeCell ref="E2:F2"/>
    <mergeCell ref="G2:H2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Luminarias DIAGNÓSTICO</vt:lpstr>
      <vt:lpstr>Luminarias IMPLEMENTACIÓN</vt:lpstr>
    </vt:vector>
  </TitlesOfParts>
  <Manager/>
  <Company>TuSoft.org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pineda</dc:creator>
  <cp:keywords/>
  <dc:description/>
  <cp:lastModifiedBy>TuSoft</cp:lastModifiedBy>
  <cp:revision/>
  <dcterms:created xsi:type="dcterms:W3CDTF">2018-02-14T14:05:34Z</dcterms:created>
  <dcterms:modified xsi:type="dcterms:W3CDTF">2018-05-17T16:12:21Z</dcterms:modified>
  <cp:category/>
  <cp:contentStatus/>
</cp:coreProperties>
</file>